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ET-Americke\RP\TENDER\vymery\"/>
    </mc:Choice>
  </mc:AlternateContent>
  <bookViews>
    <workbookView xWindow="0" yWindow="0" windowWidth="28800" windowHeight="14235" activeTab="1"/>
  </bookViews>
  <sheets>
    <sheet name="Rekapitulácia stavby" sheetId="1" r:id="rId1"/>
    <sheet name="102 - Zastávka" sheetId="2" r:id="rId2"/>
  </sheets>
  <definedNames>
    <definedName name="_xlnm._FilterDatabase" localSheetId="1" hidden="1">'102 - Zastávka'!$C$84:$K$111</definedName>
    <definedName name="_xlnm.Print_Titles" localSheetId="1">'102 - Zastávka'!$84:$84</definedName>
    <definedName name="_xlnm.Print_Titles" localSheetId="0">'Rekapitulácia stavby'!$52:$52</definedName>
    <definedName name="_xlnm.Print_Area" localSheetId="1">'102 - Zastávka'!$C$4:$J$39,'102 - Zastávka'!$C$45:$J$66,'102 - Zastávka'!$C$72:$K$111</definedName>
    <definedName name="_xlnm.Print_Area" localSheetId="0">'Rekapitulácia stavby'!$D$4:$AO$36,'Rekapitulácia stavby'!$C$42:$AQ$56</definedName>
  </definedNames>
  <calcPr calcId="152511"/>
</workbook>
</file>

<file path=xl/calcChain.xml><?xml version="1.0" encoding="utf-8"?>
<calcChain xmlns="http://schemas.openxmlformats.org/spreadsheetml/2006/main">
  <c r="J37" i="2" l="1"/>
  <c r="J36" i="2"/>
  <c r="AY55" i="1" s="1"/>
  <c r="J35" i="2"/>
  <c r="AX55" i="1"/>
  <c r="BI111" i="2"/>
  <c r="BH111" i="2"/>
  <c r="BG111" i="2"/>
  <c r="BE111" i="2"/>
  <c r="T111" i="2"/>
  <c r="T110" i="2" s="1"/>
  <c r="R111" i="2"/>
  <c r="R110" i="2"/>
  <c r="P111" i="2"/>
  <c r="P110" i="2"/>
  <c r="BK111" i="2"/>
  <c r="BK110" i="2" s="1"/>
  <c r="J110" i="2" s="1"/>
  <c r="J65" i="2" s="1"/>
  <c r="J111" i="2"/>
  <c r="BF111" i="2"/>
  <c r="BI109" i="2"/>
  <c r="BH109" i="2"/>
  <c r="BG109" i="2"/>
  <c r="BE109" i="2"/>
  <c r="T109" i="2"/>
  <c r="R109" i="2"/>
  <c r="P109" i="2"/>
  <c r="BK109" i="2"/>
  <c r="J109" i="2"/>
  <c r="BF109" i="2"/>
  <c r="BI108" i="2"/>
  <c r="BH108" i="2"/>
  <c r="BG108" i="2"/>
  <c r="BE108" i="2"/>
  <c r="T108" i="2"/>
  <c r="R108" i="2"/>
  <c r="P108" i="2"/>
  <c r="BK108" i="2"/>
  <c r="J108" i="2"/>
  <c r="BF108" i="2" s="1"/>
  <c r="BI107" i="2"/>
  <c r="BH107" i="2"/>
  <c r="BG107" i="2"/>
  <c r="BE107" i="2"/>
  <c r="T107" i="2"/>
  <c r="R107" i="2"/>
  <c r="P107" i="2"/>
  <c r="BK107" i="2"/>
  <c r="J107" i="2"/>
  <c r="BF107" i="2"/>
  <c r="BI106" i="2"/>
  <c r="BH106" i="2"/>
  <c r="BG106" i="2"/>
  <c r="BE106" i="2"/>
  <c r="T106" i="2"/>
  <c r="R106" i="2"/>
  <c r="P106" i="2"/>
  <c r="BK106" i="2"/>
  <c r="J106" i="2"/>
  <c r="BF106" i="2"/>
  <c r="BI105" i="2"/>
  <c r="BH105" i="2"/>
  <c r="BG105" i="2"/>
  <c r="BE105" i="2"/>
  <c r="T105" i="2"/>
  <c r="R105" i="2"/>
  <c r="P105" i="2"/>
  <c r="BK105" i="2"/>
  <c r="J105" i="2"/>
  <c r="BF105" i="2" s="1"/>
  <c r="BI104" i="2"/>
  <c r="BH104" i="2"/>
  <c r="BG104" i="2"/>
  <c r="BE104" i="2"/>
  <c r="T104" i="2"/>
  <c r="R104" i="2"/>
  <c r="P104" i="2"/>
  <c r="BK104" i="2"/>
  <c r="J104" i="2"/>
  <c r="BF104" i="2" s="1"/>
  <c r="BI103" i="2"/>
  <c r="BH103" i="2"/>
  <c r="BG103" i="2"/>
  <c r="BE103" i="2"/>
  <c r="T103" i="2"/>
  <c r="R103" i="2"/>
  <c r="P103" i="2"/>
  <c r="BK103" i="2"/>
  <c r="J103" i="2"/>
  <c r="BF103" i="2" s="1"/>
  <c r="BI102" i="2"/>
  <c r="BH102" i="2"/>
  <c r="BG102" i="2"/>
  <c r="BE102" i="2"/>
  <c r="T102" i="2"/>
  <c r="T99" i="2" s="1"/>
  <c r="R102" i="2"/>
  <c r="P102" i="2"/>
  <c r="BK102" i="2"/>
  <c r="J102" i="2"/>
  <c r="BF102" i="2"/>
  <c r="BI101" i="2"/>
  <c r="BH101" i="2"/>
  <c r="BG101" i="2"/>
  <c r="BE101" i="2"/>
  <c r="T101" i="2"/>
  <c r="R101" i="2"/>
  <c r="P101" i="2"/>
  <c r="BK101" i="2"/>
  <c r="J101" i="2"/>
  <c r="BF101" i="2"/>
  <c r="BI100" i="2"/>
  <c r="BH100" i="2"/>
  <c r="BG100" i="2"/>
  <c r="BE100" i="2"/>
  <c r="T100" i="2"/>
  <c r="R100" i="2"/>
  <c r="R99" i="2"/>
  <c r="P100" i="2"/>
  <c r="P99" i="2" s="1"/>
  <c r="BK100" i="2"/>
  <c r="J100" i="2"/>
  <c r="BF100" i="2"/>
  <c r="BI98" i="2"/>
  <c r="BH98" i="2"/>
  <c r="BG98" i="2"/>
  <c r="BE98" i="2"/>
  <c r="T98" i="2"/>
  <c r="R98" i="2"/>
  <c r="P98" i="2"/>
  <c r="BK98" i="2"/>
  <c r="BK95" i="2" s="1"/>
  <c r="J95" i="2" s="1"/>
  <c r="J63" i="2" s="1"/>
  <c r="J98" i="2"/>
  <c r="BF98" i="2" s="1"/>
  <c r="BI97" i="2"/>
  <c r="BH97" i="2"/>
  <c r="BG97" i="2"/>
  <c r="BE97" i="2"/>
  <c r="T97" i="2"/>
  <c r="R97" i="2"/>
  <c r="R95" i="2" s="1"/>
  <c r="R86" i="2" s="1"/>
  <c r="R85" i="2" s="1"/>
  <c r="P97" i="2"/>
  <c r="P95" i="2" s="1"/>
  <c r="BK97" i="2"/>
  <c r="J97" i="2"/>
  <c r="BF97" i="2" s="1"/>
  <c r="BI96" i="2"/>
  <c r="BH96" i="2"/>
  <c r="BG96" i="2"/>
  <c r="BE96" i="2"/>
  <c r="T96" i="2"/>
  <c r="T95" i="2" s="1"/>
  <c r="R96" i="2"/>
  <c r="P96" i="2"/>
  <c r="BK96" i="2"/>
  <c r="J96" i="2"/>
  <c r="BF96" i="2" s="1"/>
  <c r="BI94" i="2"/>
  <c r="BH94" i="2"/>
  <c r="BG94" i="2"/>
  <c r="BE94" i="2"/>
  <c r="T94" i="2"/>
  <c r="T92" i="2" s="1"/>
  <c r="R94" i="2"/>
  <c r="P94" i="2"/>
  <c r="BK94" i="2"/>
  <c r="J94" i="2"/>
  <c r="BF94" i="2"/>
  <c r="BI93" i="2"/>
  <c r="BH93" i="2"/>
  <c r="BG93" i="2"/>
  <c r="BE93" i="2"/>
  <c r="T93" i="2"/>
  <c r="R93" i="2"/>
  <c r="R92" i="2"/>
  <c r="P93" i="2"/>
  <c r="P92" i="2"/>
  <c r="BK93" i="2"/>
  <c r="BK92" i="2" s="1"/>
  <c r="J92" i="2" s="1"/>
  <c r="J62" i="2" s="1"/>
  <c r="J93" i="2"/>
  <c r="BF93" i="2" s="1"/>
  <c r="BI91" i="2"/>
  <c r="BH91" i="2"/>
  <c r="BG91" i="2"/>
  <c r="BE91" i="2"/>
  <c r="T91" i="2"/>
  <c r="R91" i="2"/>
  <c r="P91" i="2"/>
  <c r="BK91" i="2"/>
  <c r="J91" i="2"/>
  <c r="BF91" i="2" s="1"/>
  <c r="BI90" i="2"/>
  <c r="BH90" i="2"/>
  <c r="BG90" i="2"/>
  <c r="BE90" i="2"/>
  <c r="T90" i="2"/>
  <c r="R90" i="2"/>
  <c r="P90" i="2"/>
  <c r="BK90" i="2"/>
  <c r="J90" i="2"/>
  <c r="BF90" i="2" s="1"/>
  <c r="BI89" i="2"/>
  <c r="BH89" i="2"/>
  <c r="BG89" i="2"/>
  <c r="BE89" i="2"/>
  <c r="T89" i="2"/>
  <c r="T87" i="2" s="1"/>
  <c r="R89" i="2"/>
  <c r="P89" i="2"/>
  <c r="P87" i="2" s="1"/>
  <c r="BK89" i="2"/>
  <c r="J89" i="2"/>
  <c r="BF89" i="2"/>
  <c r="BI88" i="2"/>
  <c r="BH88" i="2"/>
  <c r="BG88" i="2"/>
  <c r="BE88" i="2"/>
  <c r="T88" i="2"/>
  <c r="R88" i="2"/>
  <c r="R87" i="2"/>
  <c r="P88" i="2"/>
  <c r="BK88" i="2"/>
  <c r="J88" i="2"/>
  <c r="BF88" i="2" s="1"/>
  <c r="J82" i="2"/>
  <c r="J81" i="2"/>
  <c r="F79" i="2"/>
  <c r="E77" i="2"/>
  <c r="J55" i="2"/>
  <c r="J54" i="2"/>
  <c r="F52" i="2"/>
  <c r="E50" i="2"/>
  <c r="J18" i="2"/>
  <c r="E18" i="2"/>
  <c r="F82" i="2"/>
  <c r="F55" i="2"/>
  <c r="J17" i="2"/>
  <c r="J15" i="2"/>
  <c r="E15" i="2"/>
  <c r="F81" i="2" s="1"/>
  <c r="J14" i="2"/>
  <c r="J52" i="2"/>
  <c r="J79" i="2"/>
  <c r="E7" i="2"/>
  <c r="E48" i="2" s="1"/>
  <c r="E75" i="2"/>
  <c r="AS54" i="1"/>
  <c r="L50" i="1"/>
  <c r="AM50" i="1"/>
  <c r="AM49" i="1"/>
  <c r="L49" i="1"/>
  <c r="AM47" i="1"/>
  <c r="L47" i="1"/>
  <c r="L45" i="1"/>
  <c r="L44" i="1"/>
  <c r="BK99" i="2" l="1"/>
  <c r="J99" i="2" s="1"/>
  <c r="J64" i="2" s="1"/>
  <c r="BK87" i="2"/>
  <c r="J87" i="2" s="1"/>
  <c r="J61" i="2" s="1"/>
  <c r="F36" i="2"/>
  <c r="BC55" i="1" s="1"/>
  <c r="BC54" i="1" s="1"/>
  <c r="W32" i="1" s="1"/>
  <c r="F33" i="2"/>
  <c r="AZ55" i="1" s="1"/>
  <c r="AZ54" i="1" s="1"/>
  <c r="AV54" i="1" s="1"/>
  <c r="J33" i="2"/>
  <c r="AV55" i="1" s="1"/>
  <c r="F35" i="2"/>
  <c r="BB55" i="1" s="1"/>
  <c r="BB54" i="1" s="1"/>
  <c r="AX54" i="1" s="1"/>
  <c r="F37" i="2"/>
  <c r="BD55" i="1" s="1"/>
  <c r="BD54" i="1" s="1"/>
  <c r="W33" i="1" s="1"/>
  <c r="T86" i="2"/>
  <c r="T85" i="2" s="1"/>
  <c r="F34" i="2"/>
  <c r="BA55" i="1" s="1"/>
  <c r="BA54" i="1" s="1"/>
  <c r="J34" i="2"/>
  <c r="AW55" i="1" s="1"/>
  <c r="P86" i="2"/>
  <c r="P85" i="2" s="1"/>
  <c r="AU55" i="1" s="1"/>
  <c r="AU54" i="1" s="1"/>
  <c r="F54" i="2"/>
  <c r="BK86" i="2" l="1"/>
  <c r="J86" i="2" s="1"/>
  <c r="J60" i="2" s="1"/>
  <c r="AT55" i="1"/>
  <c r="W29" i="1"/>
  <c r="AY54" i="1"/>
  <c r="W31" i="1"/>
  <c r="W30" i="1"/>
  <c r="AW54" i="1"/>
  <c r="AK30" i="1" s="1"/>
  <c r="AK29" i="1"/>
  <c r="BK85" i="2" l="1"/>
  <c r="J85" i="2" s="1"/>
  <c r="J59" i="2" s="1"/>
  <c r="AT54" i="1"/>
  <c r="J30" i="2" l="1"/>
  <c r="AG55" i="1" s="1"/>
  <c r="J39" i="2" l="1"/>
  <c r="AN55" i="1"/>
  <c r="AG54" i="1"/>
  <c r="AN54" i="1" l="1"/>
  <c r="AK26" i="1"/>
  <c r="AK35" i="1" s="1"/>
</calcChain>
</file>

<file path=xl/sharedStrings.xml><?xml version="1.0" encoding="utf-8"?>
<sst xmlns="http://schemas.openxmlformats.org/spreadsheetml/2006/main" count="566" uniqueCount="199">
  <si>
    <t>Export Komplet</t>
  </si>
  <si>
    <t/>
  </si>
  <si>
    <t>2.0</t>
  </si>
  <si>
    <t>False</t>
  </si>
  <si>
    <t>{b9abf824-a726-4470-bc2b-7d8760675583}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</si>
  <si>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</si>
  <si>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</si>
  <si>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</si>
  <si>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</si>
  <si>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</si>
  <si>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</si>
  <si>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201</t>
  </si>
  <si>
    <t>Stavba:</t>
  </si>
  <si>
    <t>ET Americké námestie</t>
  </si>
  <si>
    <t>JKSO:</t>
  </si>
  <si>
    <t>KS:</t>
  </si>
  <si>
    <t>Miesto:</t>
  </si>
  <si>
    <t>Bratislava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</si>
  <si>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</si>
  <si>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</si>
  <si>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</si>
  <si>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</si>
  <si>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</si>
  <si>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</si>
  <si>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</si>
  <si>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</si>
  <si>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</si>
  <si>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</si>
  <si>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</si>
  <si>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</si>
  <si>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</si>
  <si>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</si>
  <si>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</si>
  <si>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</si>
  <si>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</si>
  <si>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</si>
  <si>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</si>
  <si>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</si>
  <si>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</si>
  <si>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</si>
  <si>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</si>
  <si>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</si>
  <si>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</si>
  <si>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</si>
  <si>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</si>
  <si>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</si>
  <si>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</si>
  <si>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</si>
  <si>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</si>
  <si>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</si>
  <si>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</si>
  <si>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</si>
  <si>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</si>
  <si>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</si>
  <si>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</si>
  <si>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</si>
  <si>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</si>
  <si>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</si>
  <si>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</si>
  <si>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</si>
  <si>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</si>
  <si>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</si>
  <si>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</si>
  <si>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</si>
  <si>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</si>
  <si>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</si>
  <si>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</si>
  <si>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</si>
  <si>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102</t>
  </si>
  <si>
    <t>Zastávka</t>
  </si>
  <si>
    <t>STA</t>
  </si>
  <si>
    <t>1</t>
  </si>
  <si>
    <t>{71289e3e-b41e-4aa7-bff3-ae5c7d382569}</t>
  </si>
  <si>
    <t>KRYCÍ LIST ROZPOČTU</t>
  </si>
  <si>
    <t>Objekt:</t>
  </si>
  <si>
    <t>Ing. Májek</t>
  </si>
  <si>
    <t>PROKOS s.r.o.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</si>
  <si>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</si>
  <si>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</si>
  <si>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</si>
  <si>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</si>
  <si>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</si>
  <si>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</si>
  <si>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</si>
  <si>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</si>
  <si>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</si>
  <si>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</si>
  <si>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</si>
  <si>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</si>
  <si>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</si>
  <si>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</si>
  <si>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</si>
  <si>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</si>
  <si>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</si>
  <si>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</si>
  <si>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</si>
  <si>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</si>
  <si>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</si>
  <si>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</si>
  <si>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</si>
  <si>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</si>
  <si>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</si>
  <si>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</si>
  <si>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</si>
  <si>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M</t>
  </si>
  <si>
    <t>5538169406</t>
  </si>
  <si>
    <t>Elektronická informačná tabuľa</t>
  </si>
  <si>
    <t>ks</t>
  </si>
  <si>
    <t>8</t>
  </si>
  <si>
    <t>2</t>
  </si>
  <si>
    <t>4</t>
  </si>
  <si>
    <t>486416930</t>
  </si>
  <si>
    <t>5538169206</t>
  </si>
  <si>
    <t>Zastávkový označovník</t>
  </si>
  <si>
    <t>CS CENEKON 2016 02</t>
  </si>
  <si>
    <t>296268764</t>
  </si>
  <si>
    <t>3</t>
  </si>
  <si>
    <t>5538169216</t>
  </si>
  <si>
    <t>Koncový majáčik</t>
  </si>
  <si>
    <t>-920748408</t>
  </si>
  <si>
    <t>5538169325R</t>
  </si>
  <si>
    <t xml:space="preserve">Zastávkový prístrešok 8x1,3m, </t>
  </si>
  <si>
    <t>-1753791911</t>
  </si>
  <si>
    <t>Zakladanie</t>
  </si>
  <si>
    <t>5</t>
  </si>
  <si>
    <t>K</t>
  </si>
  <si>
    <t>273313821</t>
  </si>
  <si>
    <t>Betónovanie základových dosiek z betónu prostého</t>
  </si>
  <si>
    <t>m3</t>
  </si>
  <si>
    <t>CS CENEKON 2019 01</t>
  </si>
  <si>
    <t>1428518287</t>
  </si>
  <si>
    <t>6</t>
  </si>
  <si>
    <t>589310000500</t>
  </si>
  <si>
    <t>Betón STN EN 206-1-C 8/10-X0 (SK)-Cl 1,0-Dmax 22 - S2 z cementu portlandského základy pre ACL,označník, koncový majáčik, lavičky prístrešky</t>
  </si>
  <si>
    <t>-1581952873</t>
  </si>
  <si>
    <t>Komunikácie</t>
  </si>
  <si>
    <t>7</t>
  </si>
  <si>
    <t>591111111</t>
  </si>
  <si>
    <t>Kladenie dlažby z kociek veľkých do lôžka zo štrkodrvy</t>
  </si>
  <si>
    <t>m2</t>
  </si>
  <si>
    <t>-1305679142</t>
  </si>
  <si>
    <t>592460002300</t>
  </si>
  <si>
    <t>Dlažba betónová  rozmer 400x600x60 mm, grafit</t>
  </si>
  <si>
    <t>502698816</t>
  </si>
  <si>
    <t>9</t>
  </si>
  <si>
    <t>596911112</t>
  </si>
  <si>
    <t>Kladenie zámkovej dlažby  hr.6cm pre peších nad 20 m2</t>
  </si>
  <si>
    <t>-167579516</t>
  </si>
  <si>
    <t>Ostatné konštrukcie a práce-búranie</t>
  </si>
  <si>
    <t>10</t>
  </si>
  <si>
    <t>914002813</t>
  </si>
  <si>
    <t>Montáž elektronickej informačnej tabule</t>
  </si>
  <si>
    <t>CS Cenekon 2016 01</t>
  </si>
  <si>
    <t>2014147061</t>
  </si>
  <si>
    <t>11</t>
  </si>
  <si>
    <t>917461111</t>
  </si>
  <si>
    <t>Osadenie chodník. obrubníka kamenného stojatého do lôžka z betónu prostého C 12/15 s bočnou oporou</t>
  </si>
  <si>
    <t>m</t>
  </si>
  <si>
    <t>CS CENEKON 2017 02</t>
  </si>
  <si>
    <t>131810481</t>
  </si>
  <si>
    <t>12</t>
  </si>
  <si>
    <t>5838030300</t>
  </si>
  <si>
    <t>Obrubník kamenný rovný 1,0x0,15x0,30</t>
  </si>
  <si>
    <t>2117207299</t>
  </si>
  <si>
    <t>13</t>
  </si>
  <si>
    <t>583810001300R</t>
  </si>
  <si>
    <t>Obrubník kamenný rovný 1,0x0,2x0,35</t>
  </si>
  <si>
    <t>2049363919</t>
  </si>
  <si>
    <t>14</t>
  </si>
  <si>
    <t>592460007200</t>
  </si>
  <si>
    <t>Dlažba betónová  pre nevidiacich, rozmer 200x200x60 mm, sivá</t>
  </si>
  <si>
    <t>-849380679</t>
  </si>
  <si>
    <t>15</t>
  </si>
  <si>
    <t>928901011</t>
  </si>
  <si>
    <t>Osadenie staničnej tabule na stĺpiku jednoduchom</t>
  </si>
  <si>
    <t>1737072709</t>
  </si>
  <si>
    <t>16</t>
  </si>
  <si>
    <t>928901011R</t>
  </si>
  <si>
    <t>Osadenie elektronickej informačnej tabule na stĺpiku</t>
  </si>
  <si>
    <t>-349549696</t>
  </si>
  <si>
    <t>17</t>
  </si>
  <si>
    <t>928901121</t>
  </si>
  <si>
    <t>Osadenie koncového majáčika, akéhokoľvek tvaru</t>
  </si>
  <si>
    <t>887998317</t>
  </si>
  <si>
    <t>18</t>
  </si>
  <si>
    <t>936124121</t>
  </si>
  <si>
    <t>Osadenie parkovej lavičky so zabetonováním nôh</t>
  </si>
  <si>
    <t>1058834741</t>
  </si>
  <si>
    <t>19</t>
  </si>
  <si>
    <t>553560000400</t>
  </si>
  <si>
    <t>Lavička parková s operadlom a opierkami pod ruky MIELA LME156t, konštrukcia z hliníkovej zliatiny, sedadlo a operadlo z dosiek z tropického dreva, dĺžky 1850 mm</t>
  </si>
  <si>
    <t>1912588884</t>
  </si>
  <si>
    <t>99</t>
  </si>
  <si>
    <t>Presun hmôt HSV</t>
  </si>
  <si>
    <t>998225311</t>
  </si>
  <si>
    <t>Presun hmôt pre opravy a údržbu komunikácií a letísk s krytom asfaltovým alebo betónovým</t>
  </si>
  <si>
    <t>t</t>
  </si>
  <si>
    <t>-1573889390</t>
  </si>
  <si>
    <t>SO 102 Zastávka americké nám.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</si>
</sst>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7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8"/>
      <color rgb="FF969696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4" fillId="0" borderId="14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2" fillId="0" borderId="19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167" fontId="17" fillId="0" borderId="0" xfId="0" applyNumberFormat="1" applyFont="1" applyAlignment="1"/>
    <xf numFmtId="166" fontId="24" fillId="0" borderId="12" xfId="0" applyNumberFormat="1" applyFont="1" applyBorder="1" applyAlignment="1"/>
    <xf numFmtId="166" fontId="24" fillId="0" borderId="13" xfId="0" applyNumberFormat="1" applyFont="1" applyBorder="1" applyAlignment="1"/>
    <xf numFmtId="167" fontId="13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5" fillId="0" borderId="22" xfId="0" applyFont="1" applyBorder="1" applyAlignment="1" applyProtection="1">
      <alignment horizontal="left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0" fontId="25" fillId="0" borderId="3" xfId="0" applyFont="1" applyBorder="1" applyAlignment="1">
      <alignment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0" fillId="0" borderId="22" xfId="0" applyFont="1" applyBorder="1" applyAlignment="1" applyProtection="1">
      <alignment horizontal="left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17" fontId="0" fillId="0" borderId="0" xfId="0" applyNumberFormat="1" applyFont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5" fillId="0" borderId="22" xfId="0" applyFont="1" applyBorder="1" applyAlignment="1" applyProtection="1">
      <alignment horizontal="center" vertical="center"/>
    </xf>
    <xf numFmtId="49" fontId="25" fillId="0" borderId="22" xfId="0" applyNumberFormat="1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center" vertical="center" wrapText="1"/>
    </xf>
    <xf numFmtId="167" fontId="25" fillId="0" borderId="22" xfId="0" applyNumberFormat="1" applyFont="1" applyBorder="1" applyAlignment="1" applyProtection="1">
      <alignment vertical="center"/>
    </xf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100" workbookViewId="0">
      <selection activeCell="AN19" sqref="AN1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3</v>
      </c>
      <c r="BV1" s="11" t="s">
        <v>4</v>
      </c>
    </row>
    <row r="2" spans="1:74" ht="36.950000000000003" customHeight="1">
      <c r="AR2" s="144" t="s">
        <v>5</v>
      </c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7</v>
      </c>
    </row>
    <row r="4" spans="1:74" ht="24.95" customHeight="1">
      <c r="B4" s="15"/>
      <c r="D4" s="16" t="s">
        <v>8</v>
      </c>
      <c r="AR4" s="15"/>
      <c r="AS4" s="17" t="s">
        <v>9</v>
      </c>
      <c r="BS4" s="12" t="s">
        <v>6</v>
      </c>
    </row>
    <row r="5" spans="1:74" ht="12" customHeight="1">
      <c r="B5" s="15"/>
      <c r="D5" s="18" t="s">
        <v>10</v>
      </c>
      <c r="K5" s="141" t="s">
        <v>11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R5" s="15"/>
      <c r="BS5" s="12" t="s">
        <v>6</v>
      </c>
    </row>
    <row r="6" spans="1:74" ht="36.950000000000003" customHeight="1">
      <c r="B6" s="15"/>
      <c r="D6" s="19" t="s">
        <v>12</v>
      </c>
      <c r="K6" s="143" t="s">
        <v>13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R6" s="15"/>
      <c r="BS6" s="12" t="s">
        <v>6</v>
      </c>
    </row>
    <row r="7" spans="1:74" ht="12" customHeight="1">
      <c r="B7" s="15"/>
      <c r="D7" s="20" t="s">
        <v>14</v>
      </c>
      <c r="K7" s="12" t="s">
        <v>1</v>
      </c>
      <c r="AK7" s="20" t="s">
        <v>15</v>
      </c>
      <c r="AN7" s="12" t="s">
        <v>1</v>
      </c>
      <c r="AR7" s="15"/>
      <c r="BS7" s="12" t="s">
        <v>6</v>
      </c>
    </row>
    <row r="8" spans="1:74" ht="12" customHeight="1">
      <c r="B8" s="15"/>
      <c r="D8" s="20" t="s">
        <v>16</v>
      </c>
      <c r="K8" s="12" t="s">
        <v>17</v>
      </c>
      <c r="AK8" s="20" t="s">
        <v>18</v>
      </c>
      <c r="AN8" s="132"/>
      <c r="AR8" s="15"/>
      <c r="BS8" s="12" t="s">
        <v>6</v>
      </c>
    </row>
    <row r="9" spans="1:74" ht="14.45" customHeight="1">
      <c r="B9" s="15"/>
      <c r="AR9" s="15"/>
      <c r="BS9" s="12" t="s">
        <v>6</v>
      </c>
    </row>
    <row r="10" spans="1:74" ht="12" customHeight="1">
      <c r="B10" s="15"/>
      <c r="D10" s="20" t="s">
        <v>19</v>
      </c>
      <c r="AK10" s="20" t="s">
        <v>20</v>
      </c>
      <c r="AN10" s="12" t="s">
        <v>1</v>
      </c>
      <c r="AR10" s="15"/>
      <c r="BS10" s="12" t="s">
        <v>6</v>
      </c>
    </row>
    <row r="11" spans="1:74" ht="18.399999999999999" customHeight="1">
      <c r="B11" s="15"/>
      <c r="E11" s="12" t="s">
        <v>21</v>
      </c>
      <c r="AK11" s="20" t="s">
        <v>22</v>
      </c>
      <c r="AN11" s="12" t="s">
        <v>1</v>
      </c>
      <c r="AR11" s="15"/>
      <c r="BS11" s="12" t="s">
        <v>6</v>
      </c>
    </row>
    <row r="12" spans="1:74" ht="6.95" customHeight="1">
      <c r="B12" s="15"/>
      <c r="AR12" s="15"/>
      <c r="BS12" s="12" t="s">
        <v>6</v>
      </c>
    </row>
    <row r="13" spans="1:74" ht="12" customHeight="1">
      <c r="B13" s="15"/>
      <c r="D13" s="20" t="s">
        <v>23</v>
      </c>
      <c r="AK13" s="20" t="s">
        <v>20</v>
      </c>
      <c r="AN13" s="12" t="s">
        <v>1</v>
      </c>
      <c r="AR13" s="15"/>
      <c r="BS13" s="12" t="s">
        <v>6</v>
      </c>
    </row>
    <row r="14" spans="1:74">
      <c r="B14" s="15"/>
      <c r="E14" s="12" t="s">
        <v>21</v>
      </c>
      <c r="AK14" s="20" t="s">
        <v>22</v>
      </c>
      <c r="AN14" s="12" t="s">
        <v>1</v>
      </c>
      <c r="AR14" s="15"/>
      <c r="BS14" s="12" t="s">
        <v>6</v>
      </c>
    </row>
    <row r="15" spans="1:74" ht="6.95" customHeight="1">
      <c r="B15" s="15"/>
      <c r="AR15" s="15"/>
      <c r="BS15" s="12" t="s">
        <v>3</v>
      </c>
    </row>
    <row r="16" spans="1:74" ht="12" customHeight="1">
      <c r="B16" s="15"/>
      <c r="D16" s="20" t="s">
        <v>24</v>
      </c>
      <c r="AK16" s="20" t="s">
        <v>20</v>
      </c>
      <c r="AN16" s="12" t="s">
        <v>1</v>
      </c>
      <c r="AR16" s="15"/>
      <c r="BS16" s="12" t="s">
        <v>3</v>
      </c>
    </row>
    <row r="17" spans="2:71" ht="18.399999999999999" customHeight="1">
      <c r="B17" s="15"/>
      <c r="E17" s="12" t="s">
        <v>21</v>
      </c>
      <c r="AK17" s="20" t="s">
        <v>22</v>
      </c>
      <c r="AN17" s="12" t="s">
        <v>1</v>
      </c>
      <c r="AR17" s="15"/>
      <c r="BS17" s="12" t="s">
        <v>25</v>
      </c>
    </row>
    <row r="18" spans="2:71" ht="6.95" customHeight="1">
      <c r="B18" s="15"/>
      <c r="AR18" s="15"/>
      <c r="BS18" s="12" t="s">
        <v>26</v>
      </c>
    </row>
    <row r="19" spans="2:71" ht="12" customHeight="1">
      <c r="B19" s="15"/>
      <c r="D19" s="20" t="s">
        <v>27</v>
      </c>
      <c r="AK19" s="20" t="s">
        <v>20</v>
      </c>
      <c r="AN19" s="12" t="s">
        <v>1</v>
      </c>
      <c r="AR19" s="15"/>
      <c r="BS19" s="12" t="s">
        <v>26</v>
      </c>
    </row>
    <row r="20" spans="2:71" ht="18.399999999999999" customHeight="1">
      <c r="B20" s="15"/>
      <c r="E20" s="12" t="s">
        <v>21</v>
      </c>
      <c r="AK20" s="20" t="s">
        <v>22</v>
      </c>
      <c r="AN20" s="12" t="s">
        <v>1</v>
      </c>
      <c r="AR20" s="15"/>
      <c r="BS20" s="12" t="s">
        <v>25</v>
      </c>
    </row>
    <row r="21" spans="2:71" ht="6.95" customHeight="1">
      <c r="B21" s="15"/>
      <c r="AR21" s="15"/>
    </row>
    <row r="22" spans="2:71" ht="12" customHeight="1">
      <c r="B22" s="15"/>
      <c r="D22" s="20" t="s">
        <v>28</v>
      </c>
      <c r="AR22" s="15"/>
    </row>
    <row r="23" spans="2:71" ht="16.5" customHeight="1">
      <c r="B23" s="15"/>
      <c r="E23" s="145" t="s">
        <v>1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R23" s="15"/>
    </row>
    <row r="24" spans="2:71" ht="6.95" customHeight="1">
      <c r="B24" s="15"/>
      <c r="AR24" s="15"/>
    </row>
    <row r="25" spans="2:71" ht="6.95" customHeight="1">
      <c r="B25" s="1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5"/>
    </row>
    <row r="26" spans="2:71" s="1" customFormat="1" ht="25.9" customHeight="1">
      <c r="B26" s="23"/>
      <c r="D26" s="24" t="s">
        <v>29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46">
        <f>ROUND(AG54,2)</f>
        <v>0</v>
      </c>
      <c r="AL26" s="147"/>
      <c r="AM26" s="147"/>
      <c r="AN26" s="147"/>
      <c r="AO26" s="147"/>
      <c r="AR26" s="23"/>
    </row>
    <row r="27" spans="2:71" s="1" customFormat="1" ht="6.95" customHeight="1">
      <c r="B27" s="23"/>
      <c r="AR27" s="23"/>
    </row>
    <row r="28" spans="2:71" s="1" customFormat="1">
      <c r="B28" s="23"/>
      <c r="L28" s="140" t="s">
        <v>30</v>
      </c>
      <c r="M28" s="140"/>
      <c r="N28" s="140"/>
      <c r="O28" s="140"/>
      <c r="P28" s="140"/>
      <c r="W28" s="140" t="s">
        <v>31</v>
      </c>
      <c r="X28" s="140"/>
      <c r="Y28" s="140"/>
      <c r="Z28" s="140"/>
      <c r="AA28" s="140"/>
      <c r="AB28" s="140"/>
      <c r="AC28" s="140"/>
      <c r="AD28" s="140"/>
      <c r="AE28" s="140"/>
      <c r="AK28" s="140" t="s">
        <v>32</v>
      </c>
      <c r="AL28" s="140"/>
      <c r="AM28" s="140"/>
      <c r="AN28" s="140"/>
      <c r="AO28" s="140"/>
      <c r="AR28" s="23"/>
    </row>
    <row r="29" spans="2:71" s="2" customFormat="1" ht="14.45" customHeight="1">
      <c r="B29" s="27"/>
      <c r="D29" s="20" t="s">
        <v>33</v>
      </c>
      <c r="F29" s="20" t="s">
        <v>34</v>
      </c>
      <c r="L29" s="139">
        <v>0.2</v>
      </c>
      <c r="M29" s="138"/>
      <c r="N29" s="138"/>
      <c r="O29" s="138"/>
      <c r="P29" s="138"/>
      <c r="W29" s="137">
        <f>ROUND(AZ54, 2)</f>
        <v>0</v>
      </c>
      <c r="X29" s="138"/>
      <c r="Y29" s="138"/>
      <c r="Z29" s="138"/>
      <c r="AA29" s="138"/>
      <c r="AB29" s="138"/>
      <c r="AC29" s="138"/>
      <c r="AD29" s="138"/>
      <c r="AE29" s="138"/>
      <c r="AK29" s="137">
        <f>ROUND(AV54, 2)</f>
        <v>0</v>
      </c>
      <c r="AL29" s="138"/>
      <c r="AM29" s="138"/>
      <c r="AN29" s="138"/>
      <c r="AO29" s="138"/>
      <c r="AR29" s="27"/>
    </row>
    <row r="30" spans="2:71" s="2" customFormat="1" ht="14.45" customHeight="1">
      <c r="B30" s="27"/>
      <c r="F30" s="20" t="s">
        <v>35</v>
      </c>
      <c r="L30" s="139">
        <v>0.2</v>
      </c>
      <c r="M30" s="138"/>
      <c r="N30" s="138"/>
      <c r="O30" s="138"/>
      <c r="P30" s="138"/>
      <c r="W30" s="137">
        <f>ROUND(BA54, 2)</f>
        <v>0</v>
      </c>
      <c r="X30" s="138"/>
      <c r="Y30" s="138"/>
      <c r="Z30" s="138"/>
      <c r="AA30" s="138"/>
      <c r="AB30" s="138"/>
      <c r="AC30" s="138"/>
      <c r="AD30" s="138"/>
      <c r="AE30" s="138"/>
      <c r="AK30" s="137">
        <f>ROUND(AW54, 2)</f>
        <v>0</v>
      </c>
      <c r="AL30" s="138"/>
      <c r="AM30" s="138"/>
      <c r="AN30" s="138"/>
      <c r="AO30" s="138"/>
      <c r="AR30" s="27"/>
    </row>
    <row r="31" spans="2:71" s="2" customFormat="1" ht="14.45" hidden="1" customHeight="1">
      <c r="B31" s="27"/>
      <c r="F31" s="20" t="s">
        <v>36</v>
      </c>
      <c r="L31" s="139">
        <v>0.2</v>
      </c>
      <c r="M31" s="138"/>
      <c r="N31" s="138"/>
      <c r="O31" s="138"/>
      <c r="P31" s="138"/>
      <c r="W31" s="137">
        <f>ROUND(BB54, 2)</f>
        <v>0</v>
      </c>
      <c r="X31" s="138"/>
      <c r="Y31" s="138"/>
      <c r="Z31" s="138"/>
      <c r="AA31" s="138"/>
      <c r="AB31" s="138"/>
      <c r="AC31" s="138"/>
      <c r="AD31" s="138"/>
      <c r="AE31" s="138"/>
      <c r="AK31" s="137">
        <v>0</v>
      </c>
      <c r="AL31" s="138"/>
      <c r="AM31" s="138"/>
      <c r="AN31" s="138"/>
      <c r="AO31" s="138"/>
      <c r="AR31" s="27"/>
    </row>
    <row r="32" spans="2:71" s="2" customFormat="1" ht="14.45" hidden="1" customHeight="1">
      <c r="B32" s="27"/>
      <c r="F32" s="20" t="s">
        <v>37</v>
      </c>
      <c r="L32" s="139">
        <v>0.2</v>
      </c>
      <c r="M32" s="138"/>
      <c r="N32" s="138"/>
      <c r="O32" s="138"/>
      <c r="P32" s="138"/>
      <c r="W32" s="137">
        <f>ROUND(BC54, 2)</f>
        <v>0</v>
      </c>
      <c r="X32" s="138"/>
      <c r="Y32" s="138"/>
      <c r="Z32" s="138"/>
      <c r="AA32" s="138"/>
      <c r="AB32" s="138"/>
      <c r="AC32" s="138"/>
      <c r="AD32" s="138"/>
      <c r="AE32" s="138"/>
      <c r="AK32" s="137">
        <v>0</v>
      </c>
      <c r="AL32" s="138"/>
      <c r="AM32" s="138"/>
      <c r="AN32" s="138"/>
      <c r="AO32" s="138"/>
      <c r="AR32" s="27"/>
    </row>
    <row r="33" spans="2:44" s="2" customFormat="1" ht="14.45" hidden="1" customHeight="1">
      <c r="B33" s="27"/>
      <c r="F33" s="20" t="s">
        <v>38</v>
      </c>
      <c r="L33" s="139">
        <v>0</v>
      </c>
      <c r="M33" s="138"/>
      <c r="N33" s="138"/>
      <c r="O33" s="138"/>
      <c r="P33" s="138"/>
      <c r="W33" s="137">
        <f>ROUND(BD54, 2)</f>
        <v>0</v>
      </c>
      <c r="X33" s="138"/>
      <c r="Y33" s="138"/>
      <c r="Z33" s="138"/>
      <c r="AA33" s="138"/>
      <c r="AB33" s="138"/>
      <c r="AC33" s="138"/>
      <c r="AD33" s="138"/>
      <c r="AE33" s="138"/>
      <c r="AK33" s="137">
        <v>0</v>
      </c>
      <c r="AL33" s="138"/>
      <c r="AM33" s="138"/>
      <c r="AN33" s="138"/>
      <c r="AO33" s="138"/>
      <c r="AR33" s="27"/>
    </row>
    <row r="34" spans="2:44" s="1" customFormat="1" ht="6.95" customHeight="1">
      <c r="B34" s="23"/>
      <c r="AR34" s="23"/>
    </row>
    <row r="35" spans="2:44" s="1" customFormat="1" ht="25.9" customHeight="1">
      <c r="B35" s="23"/>
      <c r="C35" s="29"/>
      <c r="D35" s="30" t="s">
        <v>39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40</v>
      </c>
      <c r="U35" s="31"/>
      <c r="V35" s="31"/>
      <c r="W35" s="31"/>
      <c r="X35" s="133" t="s">
        <v>41</v>
      </c>
      <c r="Y35" s="134"/>
      <c r="Z35" s="134"/>
      <c r="AA35" s="134"/>
      <c r="AB35" s="134"/>
      <c r="AC35" s="31"/>
      <c r="AD35" s="31"/>
      <c r="AE35" s="31"/>
      <c r="AF35" s="31"/>
      <c r="AG35" s="31"/>
      <c r="AH35" s="31"/>
      <c r="AI35" s="31"/>
      <c r="AJ35" s="31"/>
      <c r="AK35" s="135">
        <f>SUM(AK26:AK33)</f>
        <v>0</v>
      </c>
      <c r="AL35" s="134"/>
      <c r="AM35" s="134"/>
      <c r="AN35" s="134"/>
      <c r="AO35" s="136"/>
      <c r="AP35" s="29"/>
      <c r="AQ35" s="29"/>
      <c r="AR35" s="23"/>
    </row>
    <row r="36" spans="2:44" s="1" customFormat="1" ht="6.95" customHeight="1">
      <c r="B36" s="23"/>
      <c r="AR36" s="23"/>
    </row>
    <row r="37" spans="2:44" s="1" customFormat="1" ht="6.95" customHeight="1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23"/>
    </row>
    <row r="41" spans="2:44" s="1" customFormat="1" ht="6.95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23"/>
    </row>
    <row r="42" spans="2:44" s="1" customFormat="1" ht="24.95" customHeight="1">
      <c r="B42" s="23"/>
      <c r="C42" s="16" t="s">
        <v>42</v>
      </c>
      <c r="AR42" s="23"/>
    </row>
    <row r="43" spans="2:44" s="1" customFormat="1" ht="6.95" customHeight="1">
      <c r="B43" s="23"/>
      <c r="AR43" s="23"/>
    </row>
    <row r="44" spans="2:44" s="1" customFormat="1" ht="12" customHeight="1">
      <c r="B44" s="23"/>
      <c r="C44" s="20" t="s">
        <v>10</v>
      </c>
      <c r="L44" s="1" t="str">
        <f>K5</f>
        <v>201</v>
      </c>
      <c r="AR44" s="23"/>
    </row>
    <row r="45" spans="2:44" s="3" customFormat="1" ht="36.950000000000003" customHeight="1">
      <c r="B45" s="37"/>
      <c r="C45" s="38" t="s">
        <v>12</v>
      </c>
      <c r="L45" s="158" t="str">
        <f>K6</f>
        <v>ET Americké námestie</v>
      </c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R45" s="37"/>
    </row>
    <row r="46" spans="2:44" s="1" customFormat="1" ht="6.95" customHeight="1">
      <c r="B46" s="23"/>
      <c r="AR46" s="23"/>
    </row>
    <row r="47" spans="2:44" s="1" customFormat="1" ht="12" customHeight="1">
      <c r="B47" s="23"/>
      <c r="C47" s="20" t="s">
        <v>16</v>
      </c>
      <c r="L47" s="39" t="str">
        <f>IF(K8="","",K8)</f>
        <v>Bratislava</v>
      </c>
      <c r="AI47" s="20" t="s">
        <v>18</v>
      </c>
      <c r="AM47" s="160" t="str">
        <f>IF(AN8= "","",AN8)</f>
        <v/>
      </c>
      <c r="AN47" s="160"/>
      <c r="AR47" s="23"/>
    </row>
    <row r="48" spans="2:44" s="1" customFormat="1" ht="6.95" customHeight="1">
      <c r="B48" s="23"/>
      <c r="AR48" s="23"/>
    </row>
    <row r="49" spans="1:91" s="1" customFormat="1" ht="13.7" customHeight="1">
      <c r="B49" s="23"/>
      <c r="C49" s="20" t="s">
        <v>19</v>
      </c>
      <c r="L49" s="1" t="str">
        <f>IF(E11= "","",E11)</f>
        <v xml:space="preserve"> </v>
      </c>
      <c r="AI49" s="20" t="s">
        <v>24</v>
      </c>
      <c r="AM49" s="161" t="str">
        <f>IF(E17="","",E17)</f>
        <v xml:space="preserve"> </v>
      </c>
      <c r="AN49" s="162"/>
      <c r="AO49" s="162"/>
      <c r="AP49" s="162"/>
      <c r="AR49" s="23"/>
      <c r="AS49" s="163" t="s">
        <v>43</v>
      </c>
      <c r="AT49" s="164"/>
      <c r="AU49" s="41"/>
      <c r="AV49" s="41"/>
      <c r="AW49" s="41"/>
      <c r="AX49" s="41"/>
      <c r="AY49" s="41"/>
      <c r="AZ49" s="41"/>
      <c r="BA49" s="41"/>
      <c r="BB49" s="41"/>
      <c r="BC49" s="41"/>
      <c r="BD49" s="42"/>
    </row>
    <row r="50" spans="1:91" s="1" customFormat="1" ht="13.7" customHeight="1">
      <c r="B50" s="23"/>
      <c r="C50" s="20" t="s">
        <v>23</v>
      </c>
      <c r="L50" s="1" t="str">
        <f>IF(E14="","",E14)</f>
        <v xml:space="preserve"> </v>
      </c>
      <c r="AI50" s="20" t="s">
        <v>27</v>
      </c>
      <c r="AM50" s="161" t="str">
        <f>IF(E20="","",E20)</f>
        <v xml:space="preserve"> </v>
      </c>
      <c r="AN50" s="162"/>
      <c r="AO50" s="162"/>
      <c r="AP50" s="162"/>
      <c r="AR50" s="23"/>
      <c r="AS50" s="165"/>
      <c r="AT50" s="166"/>
      <c r="AU50" s="44"/>
      <c r="AV50" s="44"/>
      <c r="AW50" s="44"/>
      <c r="AX50" s="44"/>
      <c r="AY50" s="44"/>
      <c r="AZ50" s="44"/>
      <c r="BA50" s="44"/>
      <c r="BB50" s="44"/>
      <c r="BC50" s="44"/>
      <c r="BD50" s="45"/>
    </row>
    <row r="51" spans="1:91" s="1" customFormat="1" ht="10.9" customHeight="1">
      <c r="B51" s="23"/>
      <c r="AR51" s="23"/>
      <c r="AS51" s="165"/>
      <c r="AT51" s="166"/>
      <c r="AU51" s="44"/>
      <c r="AV51" s="44"/>
      <c r="AW51" s="44"/>
      <c r="AX51" s="44"/>
      <c r="AY51" s="44"/>
      <c r="AZ51" s="44"/>
      <c r="BA51" s="44"/>
      <c r="BB51" s="44"/>
      <c r="BC51" s="44"/>
      <c r="BD51" s="45"/>
    </row>
    <row r="52" spans="1:91" s="1" customFormat="1" ht="29.25" customHeight="1">
      <c r="B52" s="23"/>
      <c r="C52" s="148" t="s">
        <v>44</v>
      </c>
      <c r="D52" s="149"/>
      <c r="E52" s="149"/>
      <c r="F52" s="149"/>
      <c r="G52" s="149"/>
      <c r="H52" s="46"/>
      <c r="I52" s="150" t="s">
        <v>45</v>
      </c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51" t="s">
        <v>46</v>
      </c>
      <c r="AH52" s="149"/>
      <c r="AI52" s="149"/>
      <c r="AJ52" s="149"/>
      <c r="AK52" s="149"/>
      <c r="AL52" s="149"/>
      <c r="AM52" s="149"/>
      <c r="AN52" s="150" t="s">
        <v>47</v>
      </c>
      <c r="AO52" s="149"/>
      <c r="AP52" s="152"/>
      <c r="AQ52" s="47" t="s">
        <v>48</v>
      </c>
      <c r="AR52" s="23"/>
      <c r="AS52" s="48" t="s">
        <v>49</v>
      </c>
      <c r="AT52" s="49" t="s">
        <v>50</v>
      </c>
      <c r="AU52" s="49" t="s">
        <v>51</v>
      </c>
      <c r="AV52" s="49" t="s">
        <v>52</v>
      </c>
      <c r="AW52" s="49" t="s">
        <v>53</v>
      </c>
      <c r="AX52" s="49" t="s">
        <v>54</v>
      </c>
      <c r="AY52" s="49" t="s">
        <v>55</v>
      </c>
      <c r="AZ52" s="49" t="s">
        <v>56</v>
      </c>
      <c r="BA52" s="49" t="s">
        <v>57</v>
      </c>
      <c r="BB52" s="49" t="s">
        <v>58</v>
      </c>
      <c r="BC52" s="49" t="s">
        <v>59</v>
      </c>
      <c r="BD52" s="50" t="s">
        <v>60</v>
      </c>
    </row>
    <row r="53" spans="1:91" s="1" customFormat="1" ht="10.9" customHeight="1">
      <c r="B53" s="23"/>
      <c r="AR53" s="23"/>
      <c r="AS53" s="5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</row>
    <row r="54" spans="1:91" s="4" customFormat="1" ht="32.450000000000003" customHeight="1">
      <c r="B54" s="52"/>
      <c r="C54" s="53" t="s">
        <v>61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156">
        <f>ROUND(AG55,2)</f>
        <v>0</v>
      </c>
      <c r="AH54" s="156"/>
      <c r="AI54" s="156"/>
      <c r="AJ54" s="156"/>
      <c r="AK54" s="156"/>
      <c r="AL54" s="156"/>
      <c r="AM54" s="156"/>
      <c r="AN54" s="157">
        <f>SUM(AG54,AT54)</f>
        <v>0</v>
      </c>
      <c r="AO54" s="157"/>
      <c r="AP54" s="157"/>
      <c r="AQ54" s="56" t="s">
        <v>1</v>
      </c>
      <c r="AR54" s="52"/>
      <c r="AS54" s="57">
        <f>ROUND(AS55,2)</f>
        <v>0</v>
      </c>
      <c r="AT54" s="58">
        <f>ROUND(SUM(AV54:AW54),2)</f>
        <v>0</v>
      </c>
      <c r="AU54" s="59">
        <f>ROUND(AU55,5)</f>
        <v>346.71942000000001</v>
      </c>
      <c r="AV54" s="58">
        <f>ROUND(AZ54*L29,2)</f>
        <v>0</v>
      </c>
      <c r="AW54" s="58">
        <f>ROUND(BA54*L30,2)</f>
        <v>0</v>
      </c>
      <c r="AX54" s="58">
        <f>ROUND(BB54*L29,2)</f>
        <v>0</v>
      </c>
      <c r="AY54" s="58">
        <f>ROUND(BC54*L30,2)</f>
        <v>0</v>
      </c>
      <c r="AZ54" s="58">
        <f>ROUND(AZ55,2)</f>
        <v>0</v>
      </c>
      <c r="BA54" s="58">
        <f>ROUND(BA55,2)</f>
        <v>0</v>
      </c>
      <c r="BB54" s="58">
        <f>ROUND(BB55,2)</f>
        <v>0</v>
      </c>
      <c r="BC54" s="58">
        <f>ROUND(BC55,2)</f>
        <v>0</v>
      </c>
      <c r="BD54" s="60">
        <f>ROUND(BD55,2)</f>
        <v>0</v>
      </c>
      <c r="BS54" s="61" t="s">
        <v>62</v>
      </c>
      <c r="BT54" s="61" t="s">
        <v>63</v>
      </c>
      <c r="BU54" s="62" t="s">
        <v>64</v>
      </c>
      <c r="BV54" s="61" t="s">
        <v>65</v>
      </c>
      <c r="BW54" s="61" t="s">
        <v>4</v>
      </c>
      <c r="BX54" s="61" t="s">
        <v>66</v>
      </c>
      <c r="CL54" s="61" t="s">
        <v>1</v>
      </c>
    </row>
    <row r="55" spans="1:91" s="5" customFormat="1" ht="16.5" customHeight="1">
      <c r="A55" s="63" t="s">
        <v>67</v>
      </c>
      <c r="B55" s="64"/>
      <c r="C55" s="65"/>
      <c r="D55" s="155" t="s">
        <v>68</v>
      </c>
      <c r="E55" s="155"/>
      <c r="F55" s="155"/>
      <c r="G55" s="155"/>
      <c r="H55" s="155"/>
      <c r="I55" s="66"/>
      <c r="J55" s="155" t="s">
        <v>69</v>
      </c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3">
        <f>'102 - Zastávka'!J30</f>
        <v>0</v>
      </c>
      <c r="AH55" s="154"/>
      <c r="AI55" s="154"/>
      <c r="AJ55" s="154"/>
      <c r="AK55" s="154"/>
      <c r="AL55" s="154"/>
      <c r="AM55" s="154"/>
      <c r="AN55" s="153">
        <f>SUM(AG55,AT55)</f>
        <v>0</v>
      </c>
      <c r="AO55" s="154"/>
      <c r="AP55" s="154"/>
      <c r="AQ55" s="67" t="s">
        <v>70</v>
      </c>
      <c r="AR55" s="64"/>
      <c r="AS55" s="68">
        <v>0</v>
      </c>
      <c r="AT55" s="69">
        <f>ROUND(SUM(AV55:AW55),2)</f>
        <v>0</v>
      </c>
      <c r="AU55" s="70">
        <f>'102 - Zastávka'!P85</f>
        <v>346.71942000000024</v>
      </c>
      <c r="AV55" s="69">
        <f>'102 - Zastávka'!J33</f>
        <v>0</v>
      </c>
      <c r="AW55" s="69">
        <f>'102 - Zastávka'!J34</f>
        <v>0</v>
      </c>
      <c r="AX55" s="69">
        <f>'102 - Zastávka'!J35</f>
        <v>0</v>
      </c>
      <c r="AY55" s="69">
        <f>'102 - Zastávka'!J36</f>
        <v>0</v>
      </c>
      <c r="AZ55" s="69">
        <f>'102 - Zastávka'!F33</f>
        <v>0</v>
      </c>
      <c r="BA55" s="69">
        <f>'102 - Zastávka'!F34</f>
        <v>0</v>
      </c>
      <c r="BB55" s="69">
        <f>'102 - Zastávka'!F35</f>
        <v>0</v>
      </c>
      <c r="BC55" s="69">
        <f>'102 - Zastávka'!F36</f>
        <v>0</v>
      </c>
      <c r="BD55" s="71">
        <f>'102 - Zastávka'!F37</f>
        <v>0</v>
      </c>
      <c r="BT55" s="72" t="s">
        <v>71</v>
      </c>
      <c r="BV55" s="72" t="s">
        <v>65</v>
      </c>
      <c r="BW55" s="72" t="s">
        <v>72</v>
      </c>
      <c r="BX55" s="72" t="s">
        <v>4</v>
      </c>
      <c r="CL55" s="72" t="s">
        <v>1</v>
      </c>
      <c r="CM55" s="72" t="s">
        <v>63</v>
      </c>
    </row>
    <row r="56" spans="1:91" s="1" customFormat="1" ht="30" customHeight="1">
      <c r="B56" s="23"/>
      <c r="AR56" s="23"/>
    </row>
    <row r="57" spans="1:91" s="1" customFormat="1" ht="6.95" customHeight="1"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23"/>
    </row>
  </sheetData>
  <mergeCells count="40"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</mergeCells>
  <hyperlinks>
    <hyperlink ref="A55" location="'102 - Zastávka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2"/>
  <sheetViews>
    <sheetView showGridLines="0" tabSelected="1" topLeftCell="A83" workbookViewId="0">
      <selection activeCell="H107" sqref="H10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>
      <c r="A1" s="73"/>
    </row>
    <row r="2" spans="1:46" ht="36.950000000000003" customHeight="1">
      <c r="L2" s="144" t="s">
        <v>5</v>
      </c>
      <c r="M2" s="142"/>
      <c r="N2" s="142"/>
      <c r="O2" s="142"/>
      <c r="P2" s="142"/>
      <c r="Q2" s="142"/>
      <c r="R2" s="142"/>
      <c r="S2" s="142"/>
      <c r="T2" s="142"/>
      <c r="U2" s="142"/>
      <c r="V2" s="142"/>
      <c r="AT2" s="12" t="s">
        <v>72</v>
      </c>
    </row>
    <row r="3" spans="1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AT3" s="12" t="s">
        <v>63</v>
      </c>
    </row>
    <row r="4" spans="1:46" ht="24.95" customHeight="1">
      <c r="B4" s="15"/>
      <c r="D4" s="16" t="s">
        <v>73</v>
      </c>
      <c r="L4" s="15"/>
      <c r="M4" s="17" t="s">
        <v>9</v>
      </c>
      <c r="AT4" s="12" t="s">
        <v>3</v>
      </c>
    </row>
    <row r="5" spans="1:46" ht="6.95" customHeight="1">
      <c r="B5" s="15"/>
      <c r="L5" s="15"/>
    </row>
    <row r="6" spans="1:46" ht="12" customHeight="1">
      <c r="B6" s="15"/>
      <c r="D6" s="20" t="s">
        <v>12</v>
      </c>
      <c r="L6" s="15"/>
    </row>
    <row r="7" spans="1:46" ht="16.5" customHeight="1">
      <c r="B7" s="15"/>
      <c r="E7" s="167" t="str">
        <f>'Rekapitulácia stavby'!K6</f>
        <v>ET Americké námestie</v>
      </c>
      <c r="F7" s="168"/>
      <c r="G7" s="168"/>
      <c r="H7" s="168"/>
      <c r="L7" s="15"/>
    </row>
    <row r="8" spans="1:46" s="1" customFormat="1" ht="12" customHeight="1">
      <c r="B8" s="23"/>
      <c r="D8" s="20" t="s">
        <v>74</v>
      </c>
      <c r="L8" s="23"/>
    </row>
    <row r="9" spans="1:46" s="1" customFormat="1" ht="36.950000000000003" customHeight="1">
      <c r="B9" s="23"/>
      <c r="E9" s="158" t="s">
        <v>198</v>
      </c>
      <c r="F9" s="162"/>
      <c r="G9" s="162"/>
      <c r="H9" s="162"/>
      <c r="L9" s="23"/>
    </row>
    <row r="10" spans="1:46" s="1" customFormat="1">
      <c r="B10" s="23"/>
      <c r="L10" s="23"/>
    </row>
    <row r="11" spans="1:46" s="1" customFormat="1" ht="12" customHeight="1">
      <c r="B11" s="23"/>
      <c r="D11" s="20" t="s">
        <v>14</v>
      </c>
      <c r="F11" s="12" t="s">
        <v>1</v>
      </c>
      <c r="I11" s="20" t="s">
        <v>15</v>
      </c>
      <c r="J11" s="12" t="s">
        <v>1</v>
      </c>
      <c r="L11" s="23"/>
    </row>
    <row r="12" spans="1:46" s="1" customFormat="1" ht="12" customHeight="1">
      <c r="B12" s="23"/>
      <c r="D12" s="20" t="s">
        <v>16</v>
      </c>
      <c r="F12" s="12" t="s">
        <v>17</v>
      </c>
      <c r="I12" s="20" t="s">
        <v>18</v>
      </c>
      <c r="J12" s="40">
        <v>43607</v>
      </c>
      <c r="L12" s="23"/>
    </row>
    <row r="13" spans="1:46" s="1" customFormat="1" ht="10.9" customHeight="1">
      <c r="B13" s="23"/>
      <c r="L13" s="23"/>
    </row>
    <row r="14" spans="1:46" s="1" customFormat="1" ht="12" customHeight="1">
      <c r="B14" s="23"/>
      <c r="D14" s="20" t="s">
        <v>19</v>
      </c>
      <c r="I14" s="20" t="s">
        <v>20</v>
      </c>
      <c r="J14" s="12" t="str">
        <f>IF('Rekapitulácia stavby'!AN10="","",'Rekapitulácia stavby'!AN10)</f>
        <v/>
      </c>
      <c r="L14" s="23"/>
    </row>
    <row r="15" spans="1:46" s="1" customFormat="1" ht="18" customHeight="1">
      <c r="B15" s="23"/>
      <c r="E15" s="12" t="str">
        <f>IF('Rekapitulácia stavby'!E11="","",'Rekapitulácia stavby'!E11)</f>
        <v xml:space="preserve"> </v>
      </c>
      <c r="I15" s="20" t="s">
        <v>22</v>
      </c>
      <c r="J15" s="12" t="str">
        <f>IF('Rekapitulácia stavby'!AN11="","",'Rekapitulácia stavby'!AN11)</f>
        <v/>
      </c>
      <c r="L15" s="23"/>
    </row>
    <row r="16" spans="1:46" s="1" customFormat="1" ht="6.95" customHeight="1">
      <c r="B16" s="23"/>
      <c r="L16" s="23"/>
    </row>
    <row r="17" spans="2:12" s="1" customFormat="1" ht="12" customHeight="1">
      <c r="B17" s="23"/>
      <c r="D17" s="20" t="s">
        <v>23</v>
      </c>
      <c r="I17" s="20" t="s">
        <v>20</v>
      </c>
      <c r="J17" s="12" t="str">
        <f>'Rekapitulácia stavby'!AN13</f>
        <v/>
      </c>
      <c r="L17" s="23"/>
    </row>
    <row r="18" spans="2:12" s="1" customFormat="1" ht="18" customHeight="1">
      <c r="B18" s="23"/>
      <c r="E18" s="141" t="str">
        <f>'Rekapitulácia stavby'!E14</f>
        <v xml:space="preserve"> </v>
      </c>
      <c r="F18" s="141"/>
      <c r="G18" s="141"/>
      <c r="H18" s="141"/>
      <c r="I18" s="20" t="s">
        <v>22</v>
      </c>
      <c r="J18" s="12" t="str">
        <f>'Rekapitulácia stavby'!AN14</f>
        <v/>
      </c>
      <c r="L18" s="23"/>
    </row>
    <row r="19" spans="2:12" s="1" customFormat="1" ht="6.95" customHeight="1">
      <c r="B19" s="23"/>
      <c r="L19" s="23"/>
    </row>
    <row r="20" spans="2:12" s="1" customFormat="1" ht="12" customHeight="1">
      <c r="B20" s="23"/>
      <c r="D20" s="20" t="s">
        <v>24</v>
      </c>
      <c r="I20" s="20" t="s">
        <v>20</v>
      </c>
      <c r="J20" s="12" t="s">
        <v>1</v>
      </c>
      <c r="L20" s="23"/>
    </row>
    <row r="21" spans="2:12" s="1" customFormat="1" ht="18" customHeight="1">
      <c r="B21" s="23"/>
      <c r="E21" s="12" t="s">
        <v>75</v>
      </c>
      <c r="I21" s="20" t="s">
        <v>22</v>
      </c>
      <c r="J21" s="12" t="s">
        <v>1</v>
      </c>
      <c r="L21" s="23"/>
    </row>
    <row r="22" spans="2:12" s="1" customFormat="1" ht="6.95" customHeight="1">
      <c r="B22" s="23"/>
      <c r="L22" s="23"/>
    </row>
    <row r="23" spans="2:12" s="1" customFormat="1" ht="12" customHeight="1">
      <c r="B23" s="23"/>
      <c r="D23" s="20" t="s">
        <v>27</v>
      </c>
      <c r="I23" s="20" t="s">
        <v>20</v>
      </c>
      <c r="J23" s="12" t="s">
        <v>1</v>
      </c>
      <c r="L23" s="23"/>
    </row>
    <row r="24" spans="2:12" s="1" customFormat="1" ht="18" customHeight="1">
      <c r="B24" s="23"/>
      <c r="E24" s="12" t="s">
        <v>76</v>
      </c>
      <c r="I24" s="20" t="s">
        <v>22</v>
      </c>
      <c r="J24" s="12" t="s">
        <v>1</v>
      </c>
      <c r="L24" s="23"/>
    </row>
    <row r="25" spans="2:12" s="1" customFormat="1" ht="6.95" customHeight="1">
      <c r="B25" s="23"/>
      <c r="L25" s="23"/>
    </row>
    <row r="26" spans="2:12" s="1" customFormat="1" ht="12" customHeight="1">
      <c r="B26" s="23"/>
      <c r="D26" s="20" t="s">
        <v>28</v>
      </c>
      <c r="L26" s="23"/>
    </row>
    <row r="27" spans="2:12" s="6" customFormat="1" ht="16.5" customHeight="1">
      <c r="B27" s="74"/>
      <c r="E27" s="145" t="s">
        <v>1</v>
      </c>
      <c r="F27" s="145"/>
      <c r="G27" s="145"/>
      <c r="H27" s="145"/>
      <c r="L27" s="74"/>
    </row>
    <row r="28" spans="2:12" s="1" customFormat="1" ht="6.95" customHeight="1">
      <c r="B28" s="23"/>
      <c r="L28" s="23"/>
    </row>
    <row r="29" spans="2:12" s="1" customFormat="1" ht="6.95" customHeight="1">
      <c r="B29" s="23"/>
      <c r="D29" s="41"/>
      <c r="E29" s="41"/>
      <c r="F29" s="41"/>
      <c r="G29" s="41"/>
      <c r="H29" s="41"/>
      <c r="I29" s="41"/>
      <c r="J29" s="41"/>
      <c r="K29" s="41"/>
      <c r="L29" s="23"/>
    </row>
    <row r="30" spans="2:12" s="1" customFormat="1" ht="25.35" customHeight="1">
      <c r="B30" s="23"/>
      <c r="D30" s="75" t="s">
        <v>29</v>
      </c>
      <c r="J30" s="55">
        <f>ROUND(J85, 2)</f>
        <v>0</v>
      </c>
      <c r="L30" s="23"/>
    </row>
    <row r="31" spans="2:12" s="1" customFormat="1" ht="6.95" customHeight="1">
      <c r="B31" s="23"/>
      <c r="D31" s="41"/>
      <c r="E31" s="41"/>
      <c r="F31" s="41"/>
      <c r="G31" s="41"/>
      <c r="H31" s="41"/>
      <c r="I31" s="41"/>
      <c r="J31" s="41"/>
      <c r="K31" s="41"/>
      <c r="L31" s="23"/>
    </row>
    <row r="32" spans="2:12" s="1" customFormat="1" ht="14.45" customHeight="1">
      <c r="B32" s="23"/>
      <c r="F32" s="26" t="s">
        <v>31</v>
      </c>
      <c r="I32" s="26" t="s">
        <v>30</v>
      </c>
      <c r="J32" s="26" t="s">
        <v>32</v>
      </c>
      <c r="L32" s="23"/>
    </row>
    <row r="33" spans="2:12" s="1" customFormat="1" ht="14.45" customHeight="1">
      <c r="B33" s="23"/>
      <c r="D33" s="20" t="s">
        <v>33</v>
      </c>
      <c r="E33" s="20" t="s">
        <v>34</v>
      </c>
      <c r="F33" s="76">
        <f>ROUND((SUM(BE85:BE111)),  2)</f>
        <v>0</v>
      </c>
      <c r="I33" s="28">
        <v>0.2</v>
      </c>
      <c r="J33" s="76">
        <f>ROUND(((SUM(BE85:BE111))*I33),  2)</f>
        <v>0</v>
      </c>
      <c r="L33" s="23"/>
    </row>
    <row r="34" spans="2:12" s="1" customFormat="1" ht="14.45" customHeight="1">
      <c r="B34" s="23"/>
      <c r="E34" s="20" t="s">
        <v>35</v>
      </c>
      <c r="F34" s="76">
        <f>ROUND((SUM(BF85:BF111)),  2)</f>
        <v>0</v>
      </c>
      <c r="I34" s="28">
        <v>0.2</v>
      </c>
      <c r="J34" s="76">
        <f>ROUND(((SUM(BF85:BF111))*I34),  2)</f>
        <v>0</v>
      </c>
      <c r="L34" s="23"/>
    </row>
    <row r="35" spans="2:12" s="1" customFormat="1" ht="14.45" hidden="1" customHeight="1">
      <c r="B35" s="23"/>
      <c r="E35" s="20" t="s">
        <v>36</v>
      </c>
      <c r="F35" s="76">
        <f>ROUND((SUM(BG85:BG111)),  2)</f>
        <v>0</v>
      </c>
      <c r="I35" s="28">
        <v>0.2</v>
      </c>
      <c r="J35" s="76">
        <f>0</f>
        <v>0</v>
      </c>
      <c r="L35" s="23"/>
    </row>
    <row r="36" spans="2:12" s="1" customFormat="1" ht="14.45" hidden="1" customHeight="1">
      <c r="B36" s="23"/>
      <c r="E36" s="20" t="s">
        <v>37</v>
      </c>
      <c r="F36" s="76">
        <f>ROUND((SUM(BH85:BH111)),  2)</f>
        <v>0</v>
      </c>
      <c r="I36" s="28">
        <v>0.2</v>
      </c>
      <c r="J36" s="76">
        <f>0</f>
        <v>0</v>
      </c>
      <c r="L36" s="23"/>
    </row>
    <row r="37" spans="2:12" s="1" customFormat="1" ht="14.45" hidden="1" customHeight="1">
      <c r="B37" s="23"/>
      <c r="E37" s="20" t="s">
        <v>38</v>
      </c>
      <c r="F37" s="76">
        <f>ROUND((SUM(BI85:BI111)),  2)</f>
        <v>0</v>
      </c>
      <c r="I37" s="28">
        <v>0</v>
      </c>
      <c r="J37" s="76">
        <f>0</f>
        <v>0</v>
      </c>
      <c r="L37" s="23"/>
    </row>
    <row r="38" spans="2:12" s="1" customFormat="1" ht="6.95" customHeight="1">
      <c r="B38" s="23"/>
      <c r="L38" s="23"/>
    </row>
    <row r="39" spans="2:12" s="1" customFormat="1" ht="25.35" customHeight="1">
      <c r="B39" s="23"/>
      <c r="C39" s="77"/>
      <c r="D39" s="78" t="s">
        <v>39</v>
      </c>
      <c r="E39" s="46"/>
      <c r="F39" s="46"/>
      <c r="G39" s="79" t="s">
        <v>40</v>
      </c>
      <c r="H39" s="80" t="s">
        <v>41</v>
      </c>
      <c r="I39" s="46"/>
      <c r="J39" s="81">
        <f>SUM(J30:J37)</f>
        <v>0</v>
      </c>
      <c r="K39" s="82"/>
      <c r="L39" s="23"/>
    </row>
    <row r="40" spans="2:12" s="1" customFormat="1" ht="14.45" customHeight="1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23"/>
    </row>
    <row r="44" spans="2:12" s="1" customFormat="1" ht="6.95" customHeight="1">
      <c r="B44" s="35"/>
      <c r="C44" s="36"/>
      <c r="D44" s="36"/>
      <c r="E44" s="36"/>
      <c r="F44" s="36"/>
      <c r="G44" s="36"/>
      <c r="H44" s="36"/>
      <c r="I44" s="36"/>
      <c r="J44" s="36"/>
      <c r="K44" s="36"/>
      <c r="L44" s="23"/>
    </row>
    <row r="45" spans="2:12" s="1" customFormat="1" ht="24.95" customHeight="1">
      <c r="B45" s="23"/>
      <c r="C45" s="16" t="s">
        <v>77</v>
      </c>
      <c r="L45" s="23"/>
    </row>
    <row r="46" spans="2:12" s="1" customFormat="1" ht="6.95" customHeight="1">
      <c r="B46" s="23"/>
      <c r="L46" s="23"/>
    </row>
    <row r="47" spans="2:12" s="1" customFormat="1" ht="12" customHeight="1">
      <c r="B47" s="23"/>
      <c r="C47" s="20" t="s">
        <v>12</v>
      </c>
      <c r="L47" s="23"/>
    </row>
    <row r="48" spans="2:12" s="1" customFormat="1" ht="16.5" customHeight="1">
      <c r="B48" s="23"/>
      <c r="E48" s="167" t="str">
        <f>E7</f>
        <v>ET Americké námestie</v>
      </c>
      <c r="F48" s="168"/>
      <c r="G48" s="168"/>
      <c r="H48" s="168"/>
      <c r="L48" s="23"/>
    </row>
    <row r="49" spans="2:47" s="1" customFormat="1" ht="12" customHeight="1">
      <c r="B49" s="23"/>
      <c r="C49" s="20" t="s">
        <v>74</v>
      </c>
      <c r="L49" s="23"/>
    </row>
    <row r="50" spans="2:47" s="1" customFormat="1" ht="16.5" customHeight="1">
      <c r="B50" s="23"/>
      <c r="E50" s="158" t="str">
        <f>E9</f>
        <v>SO 102 Zastávka americké nám.</v>
      </c>
      <c r="F50" s="162"/>
      <c r="G50" s="162"/>
      <c r="H50" s="162"/>
      <c r="L50" s="23"/>
    </row>
    <row r="51" spans="2:47" s="1" customFormat="1" ht="6.95" customHeight="1">
      <c r="B51" s="23"/>
      <c r="L51" s="23"/>
    </row>
    <row r="52" spans="2:47" s="1" customFormat="1" ht="12" customHeight="1">
      <c r="B52" s="23"/>
      <c r="C52" s="20" t="s">
        <v>16</v>
      </c>
      <c r="F52" s="12" t="str">
        <f>F12</f>
        <v>Bratislava</v>
      </c>
      <c r="I52" s="20" t="s">
        <v>18</v>
      </c>
      <c r="J52" s="40">
        <f>IF(J12="","",J12)</f>
        <v>43607</v>
      </c>
      <c r="L52" s="23"/>
    </row>
    <row r="53" spans="2:47" s="1" customFormat="1" ht="6.95" customHeight="1">
      <c r="B53" s="23"/>
      <c r="L53" s="23"/>
    </row>
    <row r="54" spans="2:47" s="1" customFormat="1" ht="13.7" customHeight="1">
      <c r="B54" s="23"/>
      <c r="C54" s="20" t="s">
        <v>19</v>
      </c>
      <c r="F54" s="12" t="str">
        <f>E15</f>
        <v xml:space="preserve"> </v>
      </c>
      <c r="I54" s="20" t="s">
        <v>24</v>
      </c>
      <c r="J54" s="21" t="str">
        <f>E21</f>
        <v>Ing. Májek</v>
      </c>
      <c r="L54" s="23"/>
    </row>
    <row r="55" spans="2:47" s="1" customFormat="1" ht="13.7" customHeight="1">
      <c r="B55" s="23"/>
      <c r="C55" s="20" t="s">
        <v>23</v>
      </c>
      <c r="F55" s="12" t="str">
        <f>IF(E18="","",E18)</f>
        <v xml:space="preserve"> </v>
      </c>
      <c r="I55" s="20" t="s">
        <v>27</v>
      </c>
      <c r="J55" s="21" t="str">
        <f>E24</f>
        <v>PROKOS s.r.o.</v>
      </c>
      <c r="L55" s="23"/>
    </row>
    <row r="56" spans="2:47" s="1" customFormat="1" ht="10.35" customHeight="1">
      <c r="B56" s="23"/>
      <c r="L56" s="23"/>
    </row>
    <row r="57" spans="2:47" s="1" customFormat="1" ht="29.25" customHeight="1">
      <c r="B57" s="23"/>
      <c r="C57" s="83" t="s">
        <v>78</v>
      </c>
      <c r="D57" s="77"/>
      <c r="E57" s="77"/>
      <c r="F57" s="77"/>
      <c r="G57" s="77"/>
      <c r="H57" s="77"/>
      <c r="I57" s="77"/>
      <c r="J57" s="84" t="s">
        <v>79</v>
      </c>
      <c r="K57" s="77"/>
      <c r="L57" s="23"/>
    </row>
    <row r="58" spans="2:47" s="1" customFormat="1" ht="10.35" customHeight="1">
      <c r="B58" s="23"/>
      <c r="L58" s="23"/>
    </row>
    <row r="59" spans="2:47" s="1" customFormat="1" ht="22.9" customHeight="1">
      <c r="B59" s="23"/>
      <c r="C59" s="85" t="s">
        <v>80</v>
      </c>
      <c r="J59" s="55">
        <f>J85</f>
        <v>0</v>
      </c>
      <c r="L59" s="23"/>
      <c r="AU59" s="12" t="s">
        <v>81</v>
      </c>
    </row>
    <row r="60" spans="2:47" s="7" customFormat="1" ht="24.95" customHeight="1">
      <c r="B60" s="86"/>
      <c r="D60" s="87" t="s">
        <v>82</v>
      </c>
      <c r="E60" s="88"/>
      <c r="F60" s="88"/>
      <c r="G60" s="88"/>
      <c r="H60" s="88"/>
      <c r="I60" s="88"/>
      <c r="J60" s="89">
        <f>J86</f>
        <v>0</v>
      </c>
      <c r="L60" s="86"/>
    </row>
    <row r="61" spans="2:47" s="8" customFormat="1" ht="19.899999999999999" customHeight="1">
      <c r="B61" s="90"/>
      <c r="D61" s="91" t="s">
        <v>83</v>
      </c>
      <c r="E61" s="92"/>
      <c r="F61" s="92"/>
      <c r="G61" s="92"/>
      <c r="H61" s="92"/>
      <c r="I61" s="92"/>
      <c r="J61" s="93">
        <f>J87</f>
        <v>0</v>
      </c>
      <c r="L61" s="90"/>
    </row>
    <row r="62" spans="2:47" s="8" customFormat="1" ht="19.899999999999999" customHeight="1">
      <c r="B62" s="90"/>
      <c r="D62" s="91" t="s">
        <v>84</v>
      </c>
      <c r="E62" s="92"/>
      <c r="F62" s="92"/>
      <c r="G62" s="92"/>
      <c r="H62" s="92"/>
      <c r="I62" s="92"/>
      <c r="J62" s="93">
        <f>J92</f>
        <v>0</v>
      </c>
      <c r="L62" s="90"/>
    </row>
    <row r="63" spans="2:47" s="8" customFormat="1" ht="19.899999999999999" customHeight="1">
      <c r="B63" s="90"/>
      <c r="D63" s="91" t="s">
        <v>85</v>
      </c>
      <c r="E63" s="92"/>
      <c r="F63" s="92"/>
      <c r="G63" s="92"/>
      <c r="H63" s="92"/>
      <c r="I63" s="92"/>
      <c r="J63" s="93">
        <f>J95</f>
        <v>0</v>
      </c>
      <c r="L63" s="90"/>
    </row>
    <row r="64" spans="2:47" s="8" customFormat="1" ht="19.899999999999999" customHeight="1">
      <c r="B64" s="90"/>
      <c r="D64" s="91" t="s">
        <v>86</v>
      </c>
      <c r="E64" s="92"/>
      <c r="F64" s="92"/>
      <c r="G64" s="92"/>
      <c r="H64" s="92"/>
      <c r="I64" s="92"/>
      <c r="J64" s="93">
        <f>J99</f>
        <v>0</v>
      </c>
      <c r="L64" s="90"/>
    </row>
    <row r="65" spans="2:12" s="8" customFormat="1" ht="19.899999999999999" customHeight="1">
      <c r="B65" s="90"/>
      <c r="D65" s="91" t="s">
        <v>87</v>
      </c>
      <c r="E65" s="92"/>
      <c r="F65" s="92"/>
      <c r="G65" s="92"/>
      <c r="H65" s="92"/>
      <c r="I65" s="92"/>
      <c r="J65" s="93">
        <f>J110</f>
        <v>0</v>
      </c>
      <c r="L65" s="90"/>
    </row>
    <row r="66" spans="2:12" s="1" customFormat="1" ht="21.75" customHeight="1">
      <c r="B66" s="23"/>
      <c r="L66" s="23"/>
    </row>
    <row r="67" spans="2:12" s="1" customFormat="1" ht="6.95" customHeight="1"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23"/>
    </row>
    <row r="71" spans="2:12" s="1" customFormat="1" ht="6.95" customHeight="1"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23"/>
    </row>
    <row r="72" spans="2:12" s="1" customFormat="1" ht="24.95" customHeight="1">
      <c r="B72" s="23"/>
      <c r="C72" s="16" t="s">
        <v>88</v>
      </c>
      <c r="L72" s="23"/>
    </row>
    <row r="73" spans="2:12" s="1" customFormat="1" ht="6.95" customHeight="1">
      <c r="B73" s="23"/>
      <c r="L73" s="23"/>
    </row>
    <row r="74" spans="2:12" s="1" customFormat="1" ht="12" customHeight="1">
      <c r="B74" s="23"/>
      <c r="C74" s="20" t="s">
        <v>12</v>
      </c>
      <c r="L74" s="23"/>
    </row>
    <row r="75" spans="2:12" s="1" customFormat="1" ht="16.5" customHeight="1">
      <c r="B75" s="23"/>
      <c r="E75" s="167" t="str">
        <f>E7</f>
        <v>ET Americké námestie</v>
      </c>
      <c r="F75" s="168"/>
      <c r="G75" s="168"/>
      <c r="H75" s="168"/>
      <c r="L75" s="23"/>
    </row>
    <row r="76" spans="2:12" s="1" customFormat="1" ht="12" customHeight="1">
      <c r="B76" s="23"/>
      <c r="C76" s="20" t="s">
        <v>74</v>
      </c>
      <c r="L76" s="23"/>
    </row>
    <row r="77" spans="2:12" s="1" customFormat="1" ht="16.5" customHeight="1">
      <c r="B77" s="23"/>
      <c r="E77" s="158" t="str">
        <f>E9</f>
        <v>SO 102 Zastávka americké nám.</v>
      </c>
      <c r="F77" s="162"/>
      <c r="G77" s="162"/>
      <c r="H77" s="162"/>
      <c r="L77" s="23"/>
    </row>
    <row r="78" spans="2:12" s="1" customFormat="1" ht="6.95" customHeight="1">
      <c r="B78" s="23"/>
      <c r="L78" s="23"/>
    </row>
    <row r="79" spans="2:12" s="1" customFormat="1" ht="12" customHeight="1">
      <c r="B79" s="23"/>
      <c r="C79" s="20" t="s">
        <v>16</v>
      </c>
      <c r="F79" s="12" t="str">
        <f>F12</f>
        <v>Bratislava</v>
      </c>
      <c r="I79" s="20" t="s">
        <v>18</v>
      </c>
      <c r="J79" s="40">
        <f>IF(J12="","",J12)</f>
        <v>43607</v>
      </c>
      <c r="L79" s="23"/>
    </row>
    <row r="80" spans="2:12" s="1" customFormat="1" ht="6.95" customHeight="1">
      <c r="B80" s="23"/>
      <c r="L80" s="23"/>
    </row>
    <row r="81" spans="2:65" s="1" customFormat="1" ht="13.7" customHeight="1">
      <c r="B81" s="23"/>
      <c r="C81" s="20" t="s">
        <v>19</v>
      </c>
      <c r="F81" s="12" t="str">
        <f>E15</f>
        <v xml:space="preserve"> </v>
      </c>
      <c r="I81" s="20" t="s">
        <v>24</v>
      </c>
      <c r="J81" s="21" t="str">
        <f>E21</f>
        <v>Ing. Májek</v>
      </c>
      <c r="L81" s="23"/>
    </row>
    <row r="82" spans="2:65" s="1" customFormat="1" ht="13.7" customHeight="1">
      <c r="B82" s="23"/>
      <c r="C82" s="20" t="s">
        <v>23</v>
      </c>
      <c r="F82" s="12" t="str">
        <f>IF(E18="","",E18)</f>
        <v xml:space="preserve"> </v>
      </c>
      <c r="I82" s="20" t="s">
        <v>27</v>
      </c>
      <c r="J82" s="21" t="str">
        <f>E24</f>
        <v>PROKOS s.r.o.</v>
      </c>
      <c r="L82" s="23"/>
    </row>
    <row r="83" spans="2:65" s="1" customFormat="1" ht="10.35" customHeight="1">
      <c r="B83" s="23"/>
      <c r="L83" s="23"/>
    </row>
    <row r="84" spans="2:65" s="9" customFormat="1" ht="29.25" customHeight="1">
      <c r="B84" s="94"/>
      <c r="C84" s="95" t="s">
        <v>89</v>
      </c>
      <c r="D84" s="96" t="s">
        <v>48</v>
      </c>
      <c r="E84" s="96" t="s">
        <v>44</v>
      </c>
      <c r="F84" s="96" t="s">
        <v>45</v>
      </c>
      <c r="G84" s="96" t="s">
        <v>90</v>
      </c>
      <c r="H84" s="96" t="s">
        <v>91</v>
      </c>
      <c r="I84" s="96" t="s">
        <v>92</v>
      </c>
      <c r="J84" s="97" t="s">
        <v>79</v>
      </c>
      <c r="K84" s="98" t="s">
        <v>93</v>
      </c>
      <c r="L84" s="94"/>
      <c r="M84" s="48" t="s">
        <v>1</v>
      </c>
      <c r="N84" s="49" t="s">
        <v>33</v>
      </c>
      <c r="O84" s="49" t="s">
        <v>94</v>
      </c>
      <c r="P84" s="49" t="s">
        <v>95</v>
      </c>
      <c r="Q84" s="49" t="s">
        <v>96</v>
      </c>
      <c r="R84" s="49" t="s">
        <v>97</v>
      </c>
      <c r="S84" s="49" t="s">
        <v>98</v>
      </c>
      <c r="T84" s="50" t="s">
        <v>99</v>
      </c>
    </row>
    <row r="85" spans="2:65" s="1" customFormat="1" ht="22.9" customHeight="1">
      <c r="B85" s="23"/>
      <c r="C85" s="53" t="s">
        <v>80</v>
      </c>
      <c r="J85" s="99">
        <f>BK85</f>
        <v>0</v>
      </c>
      <c r="L85" s="23"/>
      <c r="M85" s="51"/>
      <c r="N85" s="41"/>
      <c r="O85" s="41"/>
      <c r="P85" s="100">
        <f>P86</f>
        <v>346.71942000000024</v>
      </c>
      <c r="Q85" s="41"/>
      <c r="R85" s="100">
        <f>R86</f>
        <v>324.37495050000018</v>
      </c>
      <c r="S85" s="41"/>
      <c r="T85" s="101">
        <f>T86</f>
        <v>0</v>
      </c>
      <c r="AT85" s="12" t="s">
        <v>62</v>
      </c>
      <c r="AU85" s="12" t="s">
        <v>81</v>
      </c>
      <c r="BK85" s="102">
        <f>BK86</f>
        <v>0</v>
      </c>
    </row>
    <row r="86" spans="2:65" s="10" customFormat="1" ht="25.9" customHeight="1">
      <c r="B86" s="103"/>
      <c r="D86" s="104" t="s">
        <v>62</v>
      </c>
      <c r="E86" s="105" t="s">
        <v>100</v>
      </c>
      <c r="F86" s="105" t="s">
        <v>101</v>
      </c>
      <c r="J86" s="106">
        <f>BK86</f>
        <v>0</v>
      </c>
      <c r="L86" s="103"/>
      <c r="M86" s="107"/>
      <c r="N86" s="108"/>
      <c r="O86" s="108"/>
      <c r="P86" s="109">
        <f>P87+P92+P95+P99+P110</f>
        <v>346.71942000000024</v>
      </c>
      <c r="Q86" s="108"/>
      <c r="R86" s="109">
        <f>R87+R92+R95+R99+R110</f>
        <v>324.37495050000018</v>
      </c>
      <c r="S86" s="108"/>
      <c r="T86" s="110">
        <f>T87+T92+T95+T99+T110</f>
        <v>0</v>
      </c>
      <c r="AR86" s="104" t="s">
        <v>71</v>
      </c>
      <c r="AT86" s="111" t="s">
        <v>62</v>
      </c>
      <c r="AU86" s="111" t="s">
        <v>63</v>
      </c>
      <c r="AY86" s="104" t="s">
        <v>102</v>
      </c>
      <c r="BK86" s="112">
        <f>BK87+BK92+BK95+BK99+BK110</f>
        <v>0</v>
      </c>
    </row>
    <row r="87" spans="2:65" s="10" customFormat="1" ht="22.9" customHeight="1">
      <c r="B87" s="103"/>
      <c r="D87" s="104" t="s">
        <v>62</v>
      </c>
      <c r="E87" s="113" t="s">
        <v>71</v>
      </c>
      <c r="F87" s="113" t="s">
        <v>103</v>
      </c>
      <c r="J87" s="114">
        <f>BK87</f>
        <v>0</v>
      </c>
      <c r="L87" s="103"/>
      <c r="M87" s="107"/>
      <c r="N87" s="108"/>
      <c r="O87" s="108"/>
      <c r="P87" s="109">
        <f>SUM(P88:P91)</f>
        <v>0</v>
      </c>
      <c r="Q87" s="108"/>
      <c r="R87" s="109">
        <f>SUM(R88:R91)</f>
        <v>0.61599999999999999</v>
      </c>
      <c r="S87" s="108"/>
      <c r="T87" s="110">
        <f>SUM(T88:T91)</f>
        <v>0</v>
      </c>
      <c r="AR87" s="104" t="s">
        <v>71</v>
      </c>
      <c r="AT87" s="111" t="s">
        <v>62</v>
      </c>
      <c r="AU87" s="111" t="s">
        <v>71</v>
      </c>
      <c r="AY87" s="104" t="s">
        <v>102</v>
      </c>
      <c r="BK87" s="112">
        <f>SUM(BK88:BK91)</f>
        <v>0</v>
      </c>
    </row>
    <row r="88" spans="2:65" s="1" customFormat="1" ht="16.5" customHeight="1">
      <c r="B88" s="115"/>
      <c r="C88" s="169" t="s">
        <v>71</v>
      </c>
      <c r="D88" s="169" t="s">
        <v>104</v>
      </c>
      <c r="E88" s="170" t="s">
        <v>105</v>
      </c>
      <c r="F88" s="171" t="s">
        <v>106</v>
      </c>
      <c r="G88" s="172" t="s">
        <v>107</v>
      </c>
      <c r="H88" s="173">
        <v>2</v>
      </c>
      <c r="I88" s="117">
        <v>0</v>
      </c>
      <c r="J88" s="117">
        <f>ROUND(I88*H88,3)</f>
        <v>0</v>
      </c>
      <c r="K88" s="116" t="s">
        <v>1</v>
      </c>
      <c r="L88" s="118"/>
      <c r="M88" s="119" t="s">
        <v>1</v>
      </c>
      <c r="N88" s="120" t="s">
        <v>35</v>
      </c>
      <c r="O88" s="121">
        <v>0</v>
      </c>
      <c r="P88" s="121">
        <f>O88*H88</f>
        <v>0</v>
      </c>
      <c r="Q88" s="121">
        <v>0.28499999999999998</v>
      </c>
      <c r="R88" s="121">
        <f>Q88*H88</f>
        <v>0.56999999999999995</v>
      </c>
      <c r="S88" s="121">
        <v>0</v>
      </c>
      <c r="T88" s="122">
        <f>S88*H88</f>
        <v>0</v>
      </c>
      <c r="AR88" s="12" t="s">
        <v>108</v>
      </c>
      <c r="AT88" s="12" t="s">
        <v>104</v>
      </c>
      <c r="AU88" s="12" t="s">
        <v>109</v>
      </c>
      <c r="AY88" s="12" t="s">
        <v>102</v>
      </c>
      <c r="BE88" s="123">
        <f>IF(N88="základná",J88,0)</f>
        <v>0</v>
      </c>
      <c r="BF88" s="123">
        <f>IF(N88="znížená",J88,0)</f>
        <v>0</v>
      </c>
      <c r="BG88" s="123">
        <f>IF(N88="zákl. prenesená",J88,0)</f>
        <v>0</v>
      </c>
      <c r="BH88" s="123">
        <f>IF(N88="zníž. prenesená",J88,0)</f>
        <v>0</v>
      </c>
      <c r="BI88" s="123">
        <f>IF(N88="nulová",J88,0)</f>
        <v>0</v>
      </c>
      <c r="BJ88" s="12" t="s">
        <v>109</v>
      </c>
      <c r="BK88" s="124">
        <f>ROUND(I88*H88,3)</f>
        <v>0</v>
      </c>
      <c r="BL88" s="12" t="s">
        <v>110</v>
      </c>
      <c r="BM88" s="12" t="s">
        <v>111</v>
      </c>
    </row>
    <row r="89" spans="2:65" s="1" customFormat="1" ht="16.5" customHeight="1">
      <c r="B89" s="115"/>
      <c r="C89" s="169" t="s">
        <v>109</v>
      </c>
      <c r="D89" s="169" t="s">
        <v>104</v>
      </c>
      <c r="E89" s="170" t="s">
        <v>112</v>
      </c>
      <c r="F89" s="171" t="s">
        <v>113</v>
      </c>
      <c r="G89" s="172" t="s">
        <v>107</v>
      </c>
      <c r="H89" s="173">
        <v>2</v>
      </c>
      <c r="I89" s="117">
        <v>0</v>
      </c>
      <c r="J89" s="117">
        <f>ROUND(I89*H89,3)</f>
        <v>0</v>
      </c>
      <c r="K89" s="116" t="s">
        <v>114</v>
      </c>
      <c r="L89" s="118"/>
      <c r="M89" s="119" t="s">
        <v>1</v>
      </c>
      <c r="N89" s="120" t="s">
        <v>35</v>
      </c>
      <c r="O89" s="121">
        <v>0</v>
      </c>
      <c r="P89" s="121">
        <f>O89*H89</f>
        <v>0</v>
      </c>
      <c r="Q89" s="121">
        <v>0</v>
      </c>
      <c r="R89" s="121">
        <f>Q89*H89</f>
        <v>0</v>
      </c>
      <c r="S89" s="121">
        <v>0</v>
      </c>
      <c r="T89" s="122">
        <f>S89*H89</f>
        <v>0</v>
      </c>
      <c r="AR89" s="12" t="s">
        <v>108</v>
      </c>
      <c r="AT89" s="12" t="s">
        <v>104</v>
      </c>
      <c r="AU89" s="12" t="s">
        <v>109</v>
      </c>
      <c r="AY89" s="12" t="s">
        <v>102</v>
      </c>
      <c r="BE89" s="123">
        <f>IF(N89="základná",J89,0)</f>
        <v>0</v>
      </c>
      <c r="BF89" s="123">
        <f>IF(N89="znížená",J89,0)</f>
        <v>0</v>
      </c>
      <c r="BG89" s="123">
        <f>IF(N89="zákl. prenesená",J89,0)</f>
        <v>0</v>
      </c>
      <c r="BH89" s="123">
        <f>IF(N89="zníž. prenesená",J89,0)</f>
        <v>0</v>
      </c>
      <c r="BI89" s="123">
        <f>IF(N89="nulová",J89,0)</f>
        <v>0</v>
      </c>
      <c r="BJ89" s="12" t="s">
        <v>109</v>
      </c>
      <c r="BK89" s="124">
        <f>ROUND(I89*H89,3)</f>
        <v>0</v>
      </c>
      <c r="BL89" s="12" t="s">
        <v>110</v>
      </c>
      <c r="BM89" s="12" t="s">
        <v>115</v>
      </c>
    </row>
    <row r="90" spans="2:65" s="1" customFormat="1" ht="16.5" customHeight="1">
      <c r="B90" s="115"/>
      <c r="C90" s="169" t="s">
        <v>116</v>
      </c>
      <c r="D90" s="169" t="s">
        <v>104</v>
      </c>
      <c r="E90" s="170" t="s">
        <v>117</v>
      </c>
      <c r="F90" s="171" t="s">
        <v>118</v>
      </c>
      <c r="G90" s="172" t="s">
        <v>107</v>
      </c>
      <c r="H90" s="173">
        <v>2</v>
      </c>
      <c r="I90" s="117">
        <v>0</v>
      </c>
      <c r="J90" s="117">
        <f>ROUND(I90*H90,3)</f>
        <v>0</v>
      </c>
      <c r="K90" s="116" t="s">
        <v>1</v>
      </c>
      <c r="L90" s="118"/>
      <c r="M90" s="119" t="s">
        <v>1</v>
      </c>
      <c r="N90" s="120" t="s">
        <v>35</v>
      </c>
      <c r="O90" s="121">
        <v>0</v>
      </c>
      <c r="P90" s="121">
        <f>O90*H90</f>
        <v>0</v>
      </c>
      <c r="Q90" s="121">
        <v>2.3E-2</v>
      </c>
      <c r="R90" s="121">
        <f>Q90*H90</f>
        <v>4.5999999999999999E-2</v>
      </c>
      <c r="S90" s="121">
        <v>0</v>
      </c>
      <c r="T90" s="122">
        <f>S90*H90</f>
        <v>0</v>
      </c>
      <c r="AR90" s="12" t="s">
        <v>108</v>
      </c>
      <c r="AT90" s="12" t="s">
        <v>104</v>
      </c>
      <c r="AU90" s="12" t="s">
        <v>109</v>
      </c>
      <c r="AY90" s="12" t="s">
        <v>102</v>
      </c>
      <c r="BE90" s="123">
        <f>IF(N90="základná",J90,0)</f>
        <v>0</v>
      </c>
      <c r="BF90" s="123">
        <f>IF(N90="znížená",J90,0)</f>
        <v>0</v>
      </c>
      <c r="BG90" s="123">
        <f>IF(N90="zákl. prenesená",J90,0)</f>
        <v>0</v>
      </c>
      <c r="BH90" s="123">
        <f>IF(N90="zníž. prenesená",J90,0)</f>
        <v>0</v>
      </c>
      <c r="BI90" s="123">
        <f>IF(N90="nulová",J90,0)</f>
        <v>0</v>
      </c>
      <c r="BJ90" s="12" t="s">
        <v>109</v>
      </c>
      <c r="BK90" s="124">
        <f>ROUND(I90*H90,3)</f>
        <v>0</v>
      </c>
      <c r="BL90" s="12" t="s">
        <v>110</v>
      </c>
      <c r="BM90" s="12" t="s">
        <v>119</v>
      </c>
    </row>
    <row r="91" spans="2:65" s="1" customFormat="1" ht="16.5" customHeight="1">
      <c r="B91" s="115"/>
      <c r="C91" s="169" t="s">
        <v>110</v>
      </c>
      <c r="D91" s="169" t="s">
        <v>104</v>
      </c>
      <c r="E91" s="170" t="s">
        <v>120</v>
      </c>
      <c r="F91" s="171" t="s">
        <v>121</v>
      </c>
      <c r="G91" s="172" t="s">
        <v>107</v>
      </c>
      <c r="H91" s="173">
        <v>0</v>
      </c>
      <c r="I91" s="117">
        <v>0</v>
      </c>
      <c r="J91" s="117">
        <f>ROUND(I91*H91,3)</f>
        <v>0</v>
      </c>
      <c r="K91" s="116" t="s">
        <v>1</v>
      </c>
      <c r="L91" s="118"/>
      <c r="M91" s="119" t="s">
        <v>1</v>
      </c>
      <c r="N91" s="120" t="s">
        <v>35</v>
      </c>
      <c r="O91" s="121">
        <v>0</v>
      </c>
      <c r="P91" s="121">
        <f>O91*H91</f>
        <v>0</v>
      </c>
      <c r="Q91" s="121">
        <v>0.30199999999999999</v>
      </c>
      <c r="R91" s="121">
        <f>Q91*H91</f>
        <v>0</v>
      </c>
      <c r="S91" s="121">
        <v>0</v>
      </c>
      <c r="T91" s="122">
        <f>S91*H91</f>
        <v>0</v>
      </c>
      <c r="AR91" s="12" t="s">
        <v>108</v>
      </c>
      <c r="AT91" s="12" t="s">
        <v>104</v>
      </c>
      <c r="AU91" s="12" t="s">
        <v>109</v>
      </c>
      <c r="AY91" s="12" t="s">
        <v>102</v>
      </c>
      <c r="BE91" s="123">
        <f>IF(N91="základná",J91,0)</f>
        <v>0</v>
      </c>
      <c r="BF91" s="123">
        <f>IF(N91="znížená",J91,0)</f>
        <v>0</v>
      </c>
      <c r="BG91" s="123">
        <f>IF(N91="zákl. prenesená",J91,0)</f>
        <v>0</v>
      </c>
      <c r="BH91" s="123">
        <f>IF(N91="zníž. prenesená",J91,0)</f>
        <v>0</v>
      </c>
      <c r="BI91" s="123">
        <f>IF(N91="nulová",J91,0)</f>
        <v>0</v>
      </c>
      <c r="BJ91" s="12" t="s">
        <v>109</v>
      </c>
      <c r="BK91" s="124">
        <f>ROUND(I91*H91,3)</f>
        <v>0</v>
      </c>
      <c r="BL91" s="12" t="s">
        <v>110</v>
      </c>
      <c r="BM91" s="12" t="s">
        <v>122</v>
      </c>
    </row>
    <row r="92" spans="2:65" s="10" customFormat="1" ht="22.9" customHeight="1">
      <c r="B92" s="103"/>
      <c r="C92" s="174"/>
      <c r="D92" s="175" t="s">
        <v>62</v>
      </c>
      <c r="E92" s="176" t="s">
        <v>109</v>
      </c>
      <c r="F92" s="176" t="s">
        <v>123</v>
      </c>
      <c r="G92" s="174"/>
      <c r="H92" s="174"/>
      <c r="J92" s="114">
        <f>BK92</f>
        <v>0</v>
      </c>
      <c r="L92" s="103"/>
      <c r="M92" s="107"/>
      <c r="N92" s="108"/>
      <c r="O92" s="108"/>
      <c r="P92" s="109">
        <f>SUM(P93:P94)</f>
        <v>4.3239700000000001</v>
      </c>
      <c r="Q92" s="108"/>
      <c r="R92" s="109">
        <f>SUM(R93:R94)</f>
        <v>16.0372345</v>
      </c>
      <c r="S92" s="108"/>
      <c r="T92" s="110">
        <f>SUM(T93:T94)</f>
        <v>0</v>
      </c>
      <c r="AR92" s="104" t="s">
        <v>71</v>
      </c>
      <c r="AT92" s="111" t="s">
        <v>62</v>
      </c>
      <c r="AU92" s="111" t="s">
        <v>71</v>
      </c>
      <c r="AY92" s="104" t="s">
        <v>102</v>
      </c>
      <c r="BK92" s="112">
        <f>SUM(BK93:BK94)</f>
        <v>0</v>
      </c>
    </row>
    <row r="93" spans="2:65" s="1" customFormat="1" ht="16.5" customHeight="1">
      <c r="B93" s="115"/>
      <c r="C93" s="177" t="s">
        <v>124</v>
      </c>
      <c r="D93" s="177" t="s">
        <v>125</v>
      </c>
      <c r="E93" s="178" t="s">
        <v>126</v>
      </c>
      <c r="F93" s="179" t="s">
        <v>127</v>
      </c>
      <c r="G93" s="180" t="s">
        <v>128</v>
      </c>
      <c r="H93" s="181">
        <v>7</v>
      </c>
      <c r="I93" s="126">
        <v>0</v>
      </c>
      <c r="J93" s="126">
        <f>ROUND(I93*H93,3)</f>
        <v>0</v>
      </c>
      <c r="K93" s="125" t="s">
        <v>129</v>
      </c>
      <c r="L93" s="23"/>
      <c r="M93" s="43" t="s">
        <v>1</v>
      </c>
      <c r="N93" s="127" t="s">
        <v>35</v>
      </c>
      <c r="O93" s="121">
        <v>0.61770999999999998</v>
      </c>
      <c r="P93" s="121">
        <f>O93*H93</f>
        <v>4.3239700000000001</v>
      </c>
      <c r="Q93" s="121">
        <v>0</v>
      </c>
      <c r="R93" s="121">
        <f>Q93*H93</f>
        <v>0</v>
      </c>
      <c r="S93" s="121">
        <v>0</v>
      </c>
      <c r="T93" s="122">
        <f>S93*H93</f>
        <v>0</v>
      </c>
      <c r="AR93" s="12" t="s">
        <v>110</v>
      </c>
      <c r="AT93" s="12" t="s">
        <v>125</v>
      </c>
      <c r="AU93" s="12" t="s">
        <v>109</v>
      </c>
      <c r="AY93" s="12" t="s">
        <v>102</v>
      </c>
      <c r="BE93" s="123">
        <f>IF(N93="základná",J93,0)</f>
        <v>0</v>
      </c>
      <c r="BF93" s="123">
        <f>IF(N93="znížená",J93,0)</f>
        <v>0</v>
      </c>
      <c r="BG93" s="123">
        <f>IF(N93="zákl. prenesená",J93,0)</f>
        <v>0</v>
      </c>
      <c r="BH93" s="123">
        <f>IF(N93="zníž. prenesená",J93,0)</f>
        <v>0</v>
      </c>
      <c r="BI93" s="123">
        <f>IF(N93="nulová",J93,0)</f>
        <v>0</v>
      </c>
      <c r="BJ93" s="12" t="s">
        <v>109</v>
      </c>
      <c r="BK93" s="124">
        <f>ROUND(I93*H93,3)</f>
        <v>0</v>
      </c>
      <c r="BL93" s="12" t="s">
        <v>110</v>
      </c>
      <c r="BM93" s="12" t="s">
        <v>130</v>
      </c>
    </row>
    <row r="94" spans="2:65" s="1" customFormat="1" ht="22.5" customHeight="1">
      <c r="B94" s="115"/>
      <c r="C94" s="169" t="s">
        <v>131</v>
      </c>
      <c r="D94" s="169" t="s">
        <v>104</v>
      </c>
      <c r="E94" s="170" t="s">
        <v>132</v>
      </c>
      <c r="F94" s="171" t="s">
        <v>133</v>
      </c>
      <c r="G94" s="172" t="s">
        <v>128</v>
      </c>
      <c r="H94" s="173">
        <v>7.07</v>
      </c>
      <c r="I94" s="117">
        <v>0</v>
      </c>
      <c r="J94" s="117">
        <f>ROUND(I94*H94,3)</f>
        <v>0</v>
      </c>
      <c r="K94" s="116" t="s">
        <v>129</v>
      </c>
      <c r="L94" s="118"/>
      <c r="M94" s="119" t="s">
        <v>1</v>
      </c>
      <c r="N94" s="120" t="s">
        <v>35</v>
      </c>
      <c r="O94" s="121">
        <v>0</v>
      </c>
      <c r="P94" s="121">
        <f>O94*H94</f>
        <v>0</v>
      </c>
      <c r="Q94" s="121">
        <v>2.2683499999999999</v>
      </c>
      <c r="R94" s="121">
        <f>Q94*H94</f>
        <v>16.0372345</v>
      </c>
      <c r="S94" s="121">
        <v>0</v>
      </c>
      <c r="T94" s="122">
        <f>S94*H94</f>
        <v>0</v>
      </c>
      <c r="AR94" s="12" t="s">
        <v>108</v>
      </c>
      <c r="AT94" s="12" t="s">
        <v>104</v>
      </c>
      <c r="AU94" s="12" t="s">
        <v>109</v>
      </c>
      <c r="AY94" s="12" t="s">
        <v>102</v>
      </c>
      <c r="BE94" s="123">
        <f>IF(N94="základná",J94,0)</f>
        <v>0</v>
      </c>
      <c r="BF94" s="123">
        <f>IF(N94="znížená",J94,0)</f>
        <v>0</v>
      </c>
      <c r="BG94" s="123">
        <f>IF(N94="zákl. prenesená",J94,0)</f>
        <v>0</v>
      </c>
      <c r="BH94" s="123">
        <f>IF(N94="zníž. prenesená",J94,0)</f>
        <v>0</v>
      </c>
      <c r="BI94" s="123">
        <f>IF(N94="nulová",J94,0)</f>
        <v>0</v>
      </c>
      <c r="BJ94" s="12" t="s">
        <v>109</v>
      </c>
      <c r="BK94" s="124">
        <f>ROUND(I94*H94,3)</f>
        <v>0</v>
      </c>
      <c r="BL94" s="12" t="s">
        <v>110</v>
      </c>
      <c r="BM94" s="12" t="s">
        <v>134</v>
      </c>
    </row>
    <row r="95" spans="2:65" s="10" customFormat="1" ht="22.9" customHeight="1">
      <c r="B95" s="103"/>
      <c r="C95" s="174"/>
      <c r="D95" s="175" t="s">
        <v>62</v>
      </c>
      <c r="E95" s="176" t="s">
        <v>124</v>
      </c>
      <c r="F95" s="176" t="s">
        <v>135</v>
      </c>
      <c r="G95" s="174"/>
      <c r="H95" s="174"/>
      <c r="J95" s="114">
        <f>BK95</f>
        <v>0</v>
      </c>
      <c r="L95" s="103"/>
      <c r="M95" s="107"/>
      <c r="N95" s="108"/>
      <c r="O95" s="108"/>
      <c r="P95" s="109">
        <f>SUM(P96:P98)</f>
        <v>213.79020000000003</v>
      </c>
      <c r="Q95" s="108"/>
      <c r="R95" s="109">
        <f>SUM(R96:R98)</f>
        <v>142.796076</v>
      </c>
      <c r="S95" s="108"/>
      <c r="T95" s="110">
        <f>SUM(T96:T98)</f>
        <v>0</v>
      </c>
      <c r="AR95" s="104" t="s">
        <v>71</v>
      </c>
      <c r="AT95" s="111" t="s">
        <v>62</v>
      </c>
      <c r="AU95" s="111" t="s">
        <v>71</v>
      </c>
      <c r="AY95" s="104" t="s">
        <v>102</v>
      </c>
      <c r="BK95" s="112">
        <f>SUM(BK96:BK98)</f>
        <v>0</v>
      </c>
    </row>
    <row r="96" spans="2:65" s="1" customFormat="1" ht="16.5" customHeight="1">
      <c r="B96" s="115"/>
      <c r="C96" s="177" t="s">
        <v>136</v>
      </c>
      <c r="D96" s="177" t="s">
        <v>125</v>
      </c>
      <c r="E96" s="178" t="s">
        <v>137</v>
      </c>
      <c r="F96" s="179" t="s">
        <v>138</v>
      </c>
      <c r="G96" s="180" t="s">
        <v>139</v>
      </c>
      <c r="H96" s="181">
        <v>365</v>
      </c>
      <c r="I96" s="126">
        <v>0</v>
      </c>
      <c r="J96" s="126">
        <f>ROUND(I96*H96,3)</f>
        <v>0</v>
      </c>
      <c r="K96" s="125" t="s">
        <v>129</v>
      </c>
      <c r="L96" s="23"/>
      <c r="M96" s="43" t="s">
        <v>1</v>
      </c>
      <c r="N96" s="127" t="s">
        <v>35</v>
      </c>
      <c r="O96" s="121">
        <v>0.40500000000000003</v>
      </c>
      <c r="P96" s="121">
        <f>O96*H96</f>
        <v>147.82500000000002</v>
      </c>
      <c r="Q96" s="121">
        <v>0.1837</v>
      </c>
      <c r="R96" s="121">
        <f>Q96*H96</f>
        <v>67.0505</v>
      </c>
      <c r="S96" s="121">
        <v>0</v>
      </c>
      <c r="T96" s="122">
        <f>S96*H96</f>
        <v>0</v>
      </c>
      <c r="AR96" s="12" t="s">
        <v>110</v>
      </c>
      <c r="AT96" s="12" t="s">
        <v>125</v>
      </c>
      <c r="AU96" s="12" t="s">
        <v>109</v>
      </c>
      <c r="AY96" s="12" t="s">
        <v>102</v>
      </c>
      <c r="BE96" s="123">
        <f>IF(N96="základná",J96,0)</f>
        <v>0</v>
      </c>
      <c r="BF96" s="123">
        <f>IF(N96="znížená",J96,0)</f>
        <v>0</v>
      </c>
      <c r="BG96" s="123">
        <f>IF(N96="zákl. prenesená",J96,0)</f>
        <v>0</v>
      </c>
      <c r="BH96" s="123">
        <f>IF(N96="zníž. prenesená",J96,0)</f>
        <v>0</v>
      </c>
      <c r="BI96" s="123">
        <f>IF(N96="nulová",J96,0)</f>
        <v>0</v>
      </c>
      <c r="BJ96" s="12" t="s">
        <v>109</v>
      </c>
      <c r="BK96" s="124">
        <f>ROUND(I96*H96,3)</f>
        <v>0</v>
      </c>
      <c r="BL96" s="12" t="s">
        <v>110</v>
      </c>
      <c r="BM96" s="12" t="s">
        <v>140</v>
      </c>
    </row>
    <row r="97" spans="2:65" s="1" customFormat="1" ht="16.5" customHeight="1">
      <c r="B97" s="115"/>
      <c r="C97" s="169" t="s">
        <v>108</v>
      </c>
      <c r="D97" s="169" t="s">
        <v>104</v>
      </c>
      <c r="E97" s="170" t="s">
        <v>141</v>
      </c>
      <c r="F97" s="171" t="s">
        <v>142</v>
      </c>
      <c r="G97" s="172" t="s">
        <v>139</v>
      </c>
      <c r="H97" s="173">
        <v>375.13900000000001</v>
      </c>
      <c r="I97" s="117">
        <v>0</v>
      </c>
      <c r="J97" s="117">
        <f>ROUND(I97*H97,3)</f>
        <v>0</v>
      </c>
      <c r="K97" s="116" t="s">
        <v>129</v>
      </c>
      <c r="L97" s="118"/>
      <c r="M97" s="119" t="s">
        <v>1</v>
      </c>
      <c r="N97" s="120" t="s">
        <v>35</v>
      </c>
      <c r="O97" s="121">
        <v>0</v>
      </c>
      <c r="P97" s="121">
        <f>O97*H97</f>
        <v>0</v>
      </c>
      <c r="Q97" s="121">
        <v>0.184</v>
      </c>
      <c r="R97" s="121">
        <f>Q97*H97</f>
        <v>69.025576000000001</v>
      </c>
      <c r="S97" s="121">
        <v>0</v>
      </c>
      <c r="T97" s="122">
        <f>S97*H97</f>
        <v>0</v>
      </c>
      <c r="AR97" s="12" t="s">
        <v>108</v>
      </c>
      <c r="AT97" s="12" t="s">
        <v>104</v>
      </c>
      <c r="AU97" s="12" t="s">
        <v>109</v>
      </c>
      <c r="AY97" s="12" t="s">
        <v>102</v>
      </c>
      <c r="BE97" s="123">
        <f>IF(N97="základná",J97,0)</f>
        <v>0</v>
      </c>
      <c r="BF97" s="123">
        <f>IF(N97="znížená",J97,0)</f>
        <v>0</v>
      </c>
      <c r="BG97" s="123">
        <f>IF(N97="zákl. prenesená",J97,0)</f>
        <v>0</v>
      </c>
      <c r="BH97" s="123">
        <f>IF(N97="zníž. prenesená",J97,0)</f>
        <v>0</v>
      </c>
      <c r="BI97" s="123">
        <f>IF(N97="nulová",J97,0)</f>
        <v>0</v>
      </c>
      <c r="BJ97" s="12" t="s">
        <v>109</v>
      </c>
      <c r="BK97" s="124">
        <f>ROUND(I97*H97,3)</f>
        <v>0</v>
      </c>
      <c r="BL97" s="12" t="s">
        <v>110</v>
      </c>
      <c r="BM97" s="12" t="s">
        <v>143</v>
      </c>
    </row>
    <row r="98" spans="2:65" s="1" customFormat="1" ht="16.5" customHeight="1">
      <c r="B98" s="115"/>
      <c r="C98" s="177" t="s">
        <v>144</v>
      </c>
      <c r="D98" s="177" t="s">
        <v>125</v>
      </c>
      <c r="E98" s="178" t="s">
        <v>145</v>
      </c>
      <c r="F98" s="179" t="s">
        <v>146</v>
      </c>
      <c r="G98" s="180" t="s">
        <v>139</v>
      </c>
      <c r="H98" s="181">
        <v>60</v>
      </c>
      <c r="I98" s="126">
        <v>0</v>
      </c>
      <c r="J98" s="126">
        <f>ROUND(I98*H98,3)</f>
        <v>0</v>
      </c>
      <c r="K98" s="125" t="s">
        <v>1</v>
      </c>
      <c r="L98" s="23"/>
      <c r="M98" s="43" t="s">
        <v>1</v>
      </c>
      <c r="N98" s="127" t="s">
        <v>35</v>
      </c>
      <c r="O98" s="121">
        <v>1.0994200000000001</v>
      </c>
      <c r="P98" s="121">
        <f>O98*H98</f>
        <v>65.96520000000001</v>
      </c>
      <c r="Q98" s="121">
        <v>0.112</v>
      </c>
      <c r="R98" s="121">
        <f>Q98*H98</f>
        <v>6.72</v>
      </c>
      <c r="S98" s="121">
        <v>0</v>
      </c>
      <c r="T98" s="122">
        <f>S98*H98</f>
        <v>0</v>
      </c>
      <c r="AR98" s="12" t="s">
        <v>110</v>
      </c>
      <c r="AT98" s="12" t="s">
        <v>125</v>
      </c>
      <c r="AU98" s="12" t="s">
        <v>109</v>
      </c>
      <c r="AY98" s="12" t="s">
        <v>102</v>
      </c>
      <c r="BE98" s="123">
        <f>IF(N98="základná",J98,0)</f>
        <v>0</v>
      </c>
      <c r="BF98" s="123">
        <f>IF(N98="znížená",J98,0)</f>
        <v>0</v>
      </c>
      <c r="BG98" s="123">
        <f>IF(N98="zákl. prenesená",J98,0)</f>
        <v>0</v>
      </c>
      <c r="BH98" s="123">
        <f>IF(N98="zníž. prenesená",J98,0)</f>
        <v>0</v>
      </c>
      <c r="BI98" s="123">
        <f>IF(N98="nulová",J98,0)</f>
        <v>0</v>
      </c>
      <c r="BJ98" s="12" t="s">
        <v>109</v>
      </c>
      <c r="BK98" s="124">
        <f>ROUND(I98*H98,3)</f>
        <v>0</v>
      </c>
      <c r="BL98" s="12" t="s">
        <v>110</v>
      </c>
      <c r="BM98" s="12" t="s">
        <v>147</v>
      </c>
    </row>
    <row r="99" spans="2:65" s="10" customFormat="1" ht="22.9" customHeight="1">
      <c r="B99" s="103"/>
      <c r="C99" s="174"/>
      <c r="D99" s="175" t="s">
        <v>62</v>
      </c>
      <c r="E99" s="176" t="s">
        <v>144</v>
      </c>
      <c r="F99" s="176" t="s">
        <v>148</v>
      </c>
      <c r="G99" s="174"/>
      <c r="H99" s="174"/>
      <c r="J99" s="114">
        <f>BK99</f>
        <v>0</v>
      </c>
      <c r="L99" s="103"/>
      <c r="M99" s="107"/>
      <c r="N99" s="108"/>
      <c r="O99" s="108"/>
      <c r="P99" s="109">
        <f>SUM(P100:P109)</f>
        <v>118.87400000000024</v>
      </c>
      <c r="Q99" s="108"/>
      <c r="R99" s="109">
        <f>SUM(R100:R109)</f>
        <v>164.92564000000016</v>
      </c>
      <c r="S99" s="108"/>
      <c r="T99" s="110">
        <f>SUM(T100:T109)</f>
        <v>0</v>
      </c>
      <c r="AR99" s="104" t="s">
        <v>71</v>
      </c>
      <c r="AT99" s="111" t="s">
        <v>62</v>
      </c>
      <c r="AU99" s="111" t="s">
        <v>71</v>
      </c>
      <c r="AY99" s="104" t="s">
        <v>102</v>
      </c>
      <c r="BK99" s="112">
        <f>SUM(BK100:BK109)</f>
        <v>0</v>
      </c>
    </row>
    <row r="100" spans="2:65" s="1" customFormat="1" ht="16.5" customHeight="1">
      <c r="B100" s="115"/>
      <c r="C100" s="177" t="s">
        <v>149</v>
      </c>
      <c r="D100" s="177" t="s">
        <v>125</v>
      </c>
      <c r="E100" s="178" t="s">
        <v>150</v>
      </c>
      <c r="F100" s="179" t="s">
        <v>151</v>
      </c>
      <c r="G100" s="180" t="s">
        <v>107</v>
      </c>
      <c r="H100" s="181">
        <v>2</v>
      </c>
      <c r="I100" s="126">
        <v>0</v>
      </c>
      <c r="J100" s="126">
        <f t="shared" ref="J100:J109" si="0">ROUND(I100*H100,3)</f>
        <v>0</v>
      </c>
      <c r="K100" s="125" t="s">
        <v>152</v>
      </c>
      <c r="L100" s="23"/>
      <c r="M100" s="43" t="s">
        <v>1</v>
      </c>
      <c r="N100" s="127" t="s">
        <v>35</v>
      </c>
      <c r="O100" s="121">
        <v>5.7430000000000003</v>
      </c>
      <c r="P100" s="121">
        <f t="shared" ref="P100:P109" si="1">O100*H100</f>
        <v>11.486000000000001</v>
      </c>
      <c r="Q100" s="121">
        <v>1.0620499999999999</v>
      </c>
      <c r="R100" s="121">
        <f t="shared" ref="R100:R109" si="2">Q100*H100</f>
        <v>2.1240999999999999</v>
      </c>
      <c r="S100" s="121">
        <v>0</v>
      </c>
      <c r="T100" s="122">
        <f t="shared" ref="T100:T109" si="3">S100*H100</f>
        <v>0</v>
      </c>
      <c r="AR100" s="12" t="s">
        <v>110</v>
      </c>
      <c r="AT100" s="12" t="s">
        <v>125</v>
      </c>
      <c r="AU100" s="12" t="s">
        <v>109</v>
      </c>
      <c r="AY100" s="12" t="s">
        <v>102</v>
      </c>
      <c r="BE100" s="123">
        <f t="shared" ref="BE100:BE109" si="4">IF(N100="základná",J100,0)</f>
        <v>0</v>
      </c>
      <c r="BF100" s="123">
        <f t="shared" ref="BF100:BF109" si="5">IF(N100="znížená",J100,0)</f>
        <v>0</v>
      </c>
      <c r="BG100" s="123">
        <f t="shared" ref="BG100:BG109" si="6">IF(N100="zákl. prenesená",J100,0)</f>
        <v>0</v>
      </c>
      <c r="BH100" s="123">
        <f t="shared" ref="BH100:BH109" si="7">IF(N100="zníž. prenesená",J100,0)</f>
        <v>0</v>
      </c>
      <c r="BI100" s="123">
        <f t="shared" ref="BI100:BI109" si="8">IF(N100="nulová",J100,0)</f>
        <v>0</v>
      </c>
      <c r="BJ100" s="12" t="s">
        <v>109</v>
      </c>
      <c r="BK100" s="124">
        <f t="shared" ref="BK100:BK109" si="9">ROUND(I100*H100,3)</f>
        <v>0</v>
      </c>
      <c r="BL100" s="12" t="s">
        <v>110</v>
      </c>
      <c r="BM100" s="12" t="s">
        <v>153</v>
      </c>
    </row>
    <row r="101" spans="2:65" s="1" customFormat="1" ht="16.5" customHeight="1">
      <c r="B101" s="115"/>
      <c r="C101" s="177" t="s">
        <v>154</v>
      </c>
      <c r="D101" s="177" t="s">
        <v>125</v>
      </c>
      <c r="E101" s="178" t="s">
        <v>155</v>
      </c>
      <c r="F101" s="179" t="s">
        <v>156</v>
      </c>
      <c r="G101" s="180" t="s">
        <v>157</v>
      </c>
      <c r="H101" s="181">
        <v>450.00000000000102</v>
      </c>
      <c r="I101" s="126">
        <v>0</v>
      </c>
      <c r="J101" s="126">
        <f t="shared" si="0"/>
        <v>0</v>
      </c>
      <c r="K101" s="125" t="s">
        <v>158</v>
      </c>
      <c r="L101" s="23"/>
      <c r="M101" s="43" t="s">
        <v>1</v>
      </c>
      <c r="N101" s="127" t="s">
        <v>35</v>
      </c>
      <c r="O101" s="121">
        <v>0.221</v>
      </c>
      <c r="P101" s="121">
        <f t="shared" si="1"/>
        <v>99.45000000000023</v>
      </c>
      <c r="Q101" s="121">
        <v>0.13746</v>
      </c>
      <c r="R101" s="121">
        <f t="shared" si="2"/>
        <v>61.857000000000141</v>
      </c>
      <c r="S101" s="121">
        <v>0</v>
      </c>
      <c r="T101" s="122">
        <f t="shared" si="3"/>
        <v>0</v>
      </c>
      <c r="AR101" s="12" t="s">
        <v>110</v>
      </c>
      <c r="AT101" s="12" t="s">
        <v>125</v>
      </c>
      <c r="AU101" s="12" t="s">
        <v>109</v>
      </c>
      <c r="AY101" s="12" t="s">
        <v>102</v>
      </c>
      <c r="BE101" s="123">
        <f t="shared" si="4"/>
        <v>0</v>
      </c>
      <c r="BF101" s="123">
        <f t="shared" si="5"/>
        <v>0</v>
      </c>
      <c r="BG101" s="123">
        <f t="shared" si="6"/>
        <v>0</v>
      </c>
      <c r="BH101" s="123">
        <f t="shared" si="7"/>
        <v>0</v>
      </c>
      <c r="BI101" s="123">
        <f t="shared" si="8"/>
        <v>0</v>
      </c>
      <c r="BJ101" s="12" t="s">
        <v>109</v>
      </c>
      <c r="BK101" s="124">
        <f t="shared" si="9"/>
        <v>0</v>
      </c>
      <c r="BL101" s="12" t="s">
        <v>110</v>
      </c>
      <c r="BM101" s="12" t="s">
        <v>159</v>
      </c>
    </row>
    <row r="102" spans="2:65" s="1" customFormat="1" ht="16.5" customHeight="1">
      <c r="B102" s="115"/>
      <c r="C102" s="169" t="s">
        <v>160</v>
      </c>
      <c r="D102" s="169" t="s">
        <v>104</v>
      </c>
      <c r="E102" s="170" t="s">
        <v>161</v>
      </c>
      <c r="F102" s="171" t="s">
        <v>162</v>
      </c>
      <c r="G102" s="172" t="s">
        <v>157</v>
      </c>
      <c r="H102" s="173">
        <v>140</v>
      </c>
      <c r="I102" s="117">
        <v>0</v>
      </c>
      <c r="J102" s="117">
        <f t="shared" si="0"/>
        <v>0</v>
      </c>
      <c r="K102" s="116" t="s">
        <v>158</v>
      </c>
      <c r="L102" s="118"/>
      <c r="M102" s="119" t="s">
        <v>1</v>
      </c>
      <c r="N102" s="120" t="s">
        <v>35</v>
      </c>
      <c r="O102" s="121">
        <v>0</v>
      </c>
      <c r="P102" s="121">
        <f t="shared" si="1"/>
        <v>0</v>
      </c>
      <c r="Q102" s="121">
        <v>0.2</v>
      </c>
      <c r="R102" s="121">
        <f t="shared" si="2"/>
        <v>28</v>
      </c>
      <c r="S102" s="121">
        <v>0</v>
      </c>
      <c r="T102" s="122">
        <f t="shared" si="3"/>
        <v>0</v>
      </c>
      <c r="AR102" s="12" t="s">
        <v>108</v>
      </c>
      <c r="AT102" s="12" t="s">
        <v>104</v>
      </c>
      <c r="AU102" s="12" t="s">
        <v>109</v>
      </c>
      <c r="AY102" s="12" t="s">
        <v>102</v>
      </c>
      <c r="BE102" s="123">
        <f t="shared" si="4"/>
        <v>0</v>
      </c>
      <c r="BF102" s="123">
        <f t="shared" si="5"/>
        <v>0</v>
      </c>
      <c r="BG102" s="123">
        <f t="shared" si="6"/>
        <v>0</v>
      </c>
      <c r="BH102" s="123">
        <f t="shared" si="7"/>
        <v>0</v>
      </c>
      <c r="BI102" s="123">
        <f t="shared" si="8"/>
        <v>0</v>
      </c>
      <c r="BJ102" s="12" t="s">
        <v>109</v>
      </c>
      <c r="BK102" s="124">
        <f t="shared" si="9"/>
        <v>0</v>
      </c>
      <c r="BL102" s="12" t="s">
        <v>110</v>
      </c>
      <c r="BM102" s="12" t="s">
        <v>163</v>
      </c>
    </row>
    <row r="103" spans="2:65" s="1" customFormat="1" ht="16.5" customHeight="1">
      <c r="B103" s="115"/>
      <c r="C103" s="169" t="s">
        <v>164</v>
      </c>
      <c r="D103" s="169" t="s">
        <v>104</v>
      </c>
      <c r="E103" s="170" t="s">
        <v>165</v>
      </c>
      <c r="F103" s="171" t="s">
        <v>166</v>
      </c>
      <c r="G103" s="172" t="s">
        <v>157</v>
      </c>
      <c r="H103" s="173">
        <v>310</v>
      </c>
      <c r="I103" s="117">
        <v>0</v>
      </c>
      <c r="J103" s="117">
        <f t="shared" si="0"/>
        <v>0</v>
      </c>
      <c r="K103" s="116" t="s">
        <v>1</v>
      </c>
      <c r="L103" s="118"/>
      <c r="M103" s="119" t="s">
        <v>1</v>
      </c>
      <c r="N103" s="120" t="s">
        <v>35</v>
      </c>
      <c r="O103" s="121">
        <v>0</v>
      </c>
      <c r="P103" s="121">
        <f t="shared" si="1"/>
        <v>0</v>
      </c>
      <c r="Q103" s="121">
        <v>0.2</v>
      </c>
      <c r="R103" s="121">
        <f t="shared" si="2"/>
        <v>62</v>
      </c>
      <c r="S103" s="121">
        <v>0</v>
      </c>
      <c r="T103" s="122">
        <f t="shared" si="3"/>
        <v>0</v>
      </c>
      <c r="AR103" s="12" t="s">
        <v>108</v>
      </c>
      <c r="AT103" s="12" t="s">
        <v>104</v>
      </c>
      <c r="AU103" s="12" t="s">
        <v>109</v>
      </c>
      <c r="AY103" s="12" t="s">
        <v>102</v>
      </c>
      <c r="BE103" s="123">
        <f t="shared" si="4"/>
        <v>0</v>
      </c>
      <c r="BF103" s="123">
        <f t="shared" si="5"/>
        <v>0</v>
      </c>
      <c r="BG103" s="123">
        <f t="shared" si="6"/>
        <v>0</v>
      </c>
      <c r="BH103" s="123">
        <f t="shared" si="7"/>
        <v>0</v>
      </c>
      <c r="BI103" s="123">
        <f t="shared" si="8"/>
        <v>0</v>
      </c>
      <c r="BJ103" s="12" t="s">
        <v>109</v>
      </c>
      <c r="BK103" s="124">
        <f t="shared" si="9"/>
        <v>0</v>
      </c>
      <c r="BL103" s="12" t="s">
        <v>110</v>
      </c>
      <c r="BM103" s="12" t="s">
        <v>167</v>
      </c>
    </row>
    <row r="104" spans="2:65" s="1" customFormat="1" ht="16.5" customHeight="1">
      <c r="B104" s="115"/>
      <c r="C104" s="169" t="s">
        <v>168</v>
      </c>
      <c r="D104" s="169" t="s">
        <v>104</v>
      </c>
      <c r="E104" s="170" t="s">
        <v>169</v>
      </c>
      <c r="F104" s="171" t="s">
        <v>170</v>
      </c>
      <c r="G104" s="172" t="s">
        <v>139</v>
      </c>
      <c r="H104" s="173">
        <v>65</v>
      </c>
      <c r="I104" s="117">
        <v>0</v>
      </c>
      <c r="J104" s="117">
        <f t="shared" si="0"/>
        <v>0</v>
      </c>
      <c r="K104" s="116" t="s">
        <v>129</v>
      </c>
      <c r="L104" s="118"/>
      <c r="M104" s="119" t="s">
        <v>1</v>
      </c>
      <c r="N104" s="120" t="s">
        <v>35</v>
      </c>
      <c r="O104" s="121">
        <v>0</v>
      </c>
      <c r="P104" s="121">
        <f t="shared" si="1"/>
        <v>0</v>
      </c>
      <c r="Q104" s="121">
        <v>0.13800000000000001</v>
      </c>
      <c r="R104" s="121">
        <f t="shared" si="2"/>
        <v>8.9700000000000006</v>
      </c>
      <c r="S104" s="121">
        <v>0</v>
      </c>
      <c r="T104" s="122">
        <f t="shared" si="3"/>
        <v>0</v>
      </c>
      <c r="AR104" s="12" t="s">
        <v>108</v>
      </c>
      <c r="AT104" s="12" t="s">
        <v>104</v>
      </c>
      <c r="AU104" s="12" t="s">
        <v>109</v>
      </c>
      <c r="AY104" s="12" t="s">
        <v>102</v>
      </c>
      <c r="BE104" s="123">
        <f t="shared" si="4"/>
        <v>0</v>
      </c>
      <c r="BF104" s="123">
        <f t="shared" si="5"/>
        <v>0</v>
      </c>
      <c r="BG104" s="123">
        <f t="shared" si="6"/>
        <v>0</v>
      </c>
      <c r="BH104" s="123">
        <f t="shared" si="7"/>
        <v>0</v>
      </c>
      <c r="BI104" s="123">
        <f t="shared" si="8"/>
        <v>0</v>
      </c>
      <c r="BJ104" s="12" t="s">
        <v>109</v>
      </c>
      <c r="BK104" s="124">
        <f t="shared" si="9"/>
        <v>0</v>
      </c>
      <c r="BL104" s="12" t="s">
        <v>110</v>
      </c>
      <c r="BM104" s="12" t="s">
        <v>171</v>
      </c>
    </row>
    <row r="105" spans="2:65" s="1" customFormat="1" ht="16.5" customHeight="1">
      <c r="B105" s="115"/>
      <c r="C105" s="177" t="s">
        <v>172</v>
      </c>
      <c r="D105" s="177" t="s">
        <v>125</v>
      </c>
      <c r="E105" s="178" t="s">
        <v>173</v>
      </c>
      <c r="F105" s="179" t="s">
        <v>174</v>
      </c>
      <c r="G105" s="180" t="s">
        <v>107</v>
      </c>
      <c r="H105" s="181">
        <v>2</v>
      </c>
      <c r="I105" s="126">
        <v>0</v>
      </c>
      <c r="J105" s="126">
        <f t="shared" si="0"/>
        <v>0</v>
      </c>
      <c r="K105" s="125" t="s">
        <v>152</v>
      </c>
      <c r="L105" s="23"/>
      <c r="M105" s="43" t="s">
        <v>1</v>
      </c>
      <c r="N105" s="127" t="s">
        <v>35</v>
      </c>
      <c r="O105" s="121">
        <v>1.0980000000000001</v>
      </c>
      <c r="P105" s="121">
        <f t="shared" si="1"/>
        <v>2.1960000000000002</v>
      </c>
      <c r="Q105" s="121">
        <v>0.22953999999999999</v>
      </c>
      <c r="R105" s="121">
        <f t="shared" si="2"/>
        <v>0.45907999999999999</v>
      </c>
      <c r="S105" s="121">
        <v>0</v>
      </c>
      <c r="T105" s="122">
        <f t="shared" si="3"/>
        <v>0</v>
      </c>
      <c r="AR105" s="12" t="s">
        <v>110</v>
      </c>
      <c r="AT105" s="12" t="s">
        <v>125</v>
      </c>
      <c r="AU105" s="12" t="s">
        <v>109</v>
      </c>
      <c r="AY105" s="12" t="s">
        <v>102</v>
      </c>
      <c r="BE105" s="123">
        <f t="shared" si="4"/>
        <v>0</v>
      </c>
      <c r="BF105" s="123">
        <f t="shared" si="5"/>
        <v>0</v>
      </c>
      <c r="BG105" s="123">
        <f t="shared" si="6"/>
        <v>0</v>
      </c>
      <c r="BH105" s="123">
        <f t="shared" si="7"/>
        <v>0</v>
      </c>
      <c r="BI105" s="123">
        <f t="shared" si="8"/>
        <v>0</v>
      </c>
      <c r="BJ105" s="12" t="s">
        <v>109</v>
      </c>
      <c r="BK105" s="124">
        <f t="shared" si="9"/>
        <v>0</v>
      </c>
      <c r="BL105" s="12" t="s">
        <v>110</v>
      </c>
      <c r="BM105" s="12" t="s">
        <v>175</v>
      </c>
    </row>
    <row r="106" spans="2:65" s="1" customFormat="1" ht="16.5" customHeight="1">
      <c r="B106" s="115"/>
      <c r="C106" s="177" t="s">
        <v>176</v>
      </c>
      <c r="D106" s="177" t="s">
        <v>125</v>
      </c>
      <c r="E106" s="178" t="s">
        <v>177</v>
      </c>
      <c r="F106" s="179" t="s">
        <v>178</v>
      </c>
      <c r="G106" s="180" t="s">
        <v>107</v>
      </c>
      <c r="H106" s="181">
        <v>2</v>
      </c>
      <c r="I106" s="126">
        <v>0</v>
      </c>
      <c r="J106" s="126">
        <f t="shared" si="0"/>
        <v>0</v>
      </c>
      <c r="K106" s="125" t="s">
        <v>1</v>
      </c>
      <c r="L106" s="23"/>
      <c r="M106" s="43" t="s">
        <v>1</v>
      </c>
      <c r="N106" s="127" t="s">
        <v>35</v>
      </c>
      <c r="O106" s="121">
        <v>1.0980000000000001</v>
      </c>
      <c r="P106" s="121">
        <f t="shared" si="1"/>
        <v>2.1960000000000002</v>
      </c>
      <c r="Q106" s="121">
        <v>0.22953999999999999</v>
      </c>
      <c r="R106" s="121">
        <f t="shared" si="2"/>
        <v>0.45907999999999999</v>
      </c>
      <c r="S106" s="121">
        <v>0</v>
      </c>
      <c r="T106" s="122">
        <f t="shared" si="3"/>
        <v>0</v>
      </c>
      <c r="AR106" s="12" t="s">
        <v>110</v>
      </c>
      <c r="AT106" s="12" t="s">
        <v>125</v>
      </c>
      <c r="AU106" s="12" t="s">
        <v>109</v>
      </c>
      <c r="AY106" s="12" t="s">
        <v>102</v>
      </c>
      <c r="BE106" s="123">
        <f t="shared" si="4"/>
        <v>0</v>
      </c>
      <c r="BF106" s="123">
        <f t="shared" si="5"/>
        <v>0</v>
      </c>
      <c r="BG106" s="123">
        <f t="shared" si="6"/>
        <v>0</v>
      </c>
      <c r="BH106" s="123">
        <f t="shared" si="7"/>
        <v>0</v>
      </c>
      <c r="BI106" s="123">
        <f t="shared" si="8"/>
        <v>0</v>
      </c>
      <c r="BJ106" s="12" t="s">
        <v>109</v>
      </c>
      <c r="BK106" s="124">
        <f t="shared" si="9"/>
        <v>0</v>
      </c>
      <c r="BL106" s="12" t="s">
        <v>110</v>
      </c>
      <c r="BM106" s="12" t="s">
        <v>179</v>
      </c>
    </row>
    <row r="107" spans="2:65" s="1" customFormat="1" ht="16.5" customHeight="1">
      <c r="B107" s="115"/>
      <c r="C107" s="177" t="s">
        <v>180</v>
      </c>
      <c r="D107" s="177" t="s">
        <v>125</v>
      </c>
      <c r="E107" s="178" t="s">
        <v>181</v>
      </c>
      <c r="F107" s="179" t="s">
        <v>182</v>
      </c>
      <c r="G107" s="180" t="s">
        <v>107</v>
      </c>
      <c r="H107" s="181">
        <v>2</v>
      </c>
      <c r="I107" s="126">
        <v>0</v>
      </c>
      <c r="J107" s="126">
        <f t="shared" si="0"/>
        <v>0</v>
      </c>
      <c r="K107" s="125" t="s">
        <v>152</v>
      </c>
      <c r="L107" s="23"/>
      <c r="M107" s="43" t="s">
        <v>1</v>
      </c>
      <c r="N107" s="127" t="s">
        <v>35</v>
      </c>
      <c r="O107" s="121">
        <v>0.13700000000000001</v>
      </c>
      <c r="P107" s="121">
        <f t="shared" si="1"/>
        <v>0.27400000000000002</v>
      </c>
      <c r="Q107" s="121">
        <v>9.6409999999999996E-2</v>
      </c>
      <c r="R107" s="121">
        <f t="shared" si="2"/>
        <v>0.19281999999999999</v>
      </c>
      <c r="S107" s="121">
        <v>0</v>
      </c>
      <c r="T107" s="122">
        <f t="shared" si="3"/>
        <v>0</v>
      </c>
      <c r="AR107" s="12" t="s">
        <v>110</v>
      </c>
      <c r="AT107" s="12" t="s">
        <v>125</v>
      </c>
      <c r="AU107" s="12" t="s">
        <v>109</v>
      </c>
      <c r="AY107" s="12" t="s">
        <v>102</v>
      </c>
      <c r="BE107" s="123">
        <f t="shared" si="4"/>
        <v>0</v>
      </c>
      <c r="BF107" s="123">
        <f t="shared" si="5"/>
        <v>0</v>
      </c>
      <c r="BG107" s="123">
        <f t="shared" si="6"/>
        <v>0</v>
      </c>
      <c r="BH107" s="123">
        <f t="shared" si="7"/>
        <v>0</v>
      </c>
      <c r="BI107" s="123">
        <f t="shared" si="8"/>
        <v>0</v>
      </c>
      <c r="BJ107" s="12" t="s">
        <v>109</v>
      </c>
      <c r="BK107" s="124">
        <f t="shared" si="9"/>
        <v>0</v>
      </c>
      <c r="BL107" s="12" t="s">
        <v>110</v>
      </c>
      <c r="BM107" s="12" t="s">
        <v>183</v>
      </c>
    </row>
    <row r="108" spans="2:65" s="1" customFormat="1" ht="16.5" customHeight="1">
      <c r="B108" s="115"/>
      <c r="C108" s="177" t="s">
        <v>184</v>
      </c>
      <c r="D108" s="177" t="s">
        <v>125</v>
      </c>
      <c r="E108" s="178" t="s">
        <v>185</v>
      </c>
      <c r="F108" s="179" t="s">
        <v>186</v>
      </c>
      <c r="G108" s="180" t="s">
        <v>107</v>
      </c>
      <c r="H108" s="181">
        <v>4</v>
      </c>
      <c r="I108" s="126">
        <v>0</v>
      </c>
      <c r="J108" s="126">
        <f t="shared" si="0"/>
        <v>0</v>
      </c>
      <c r="K108" s="125" t="s">
        <v>129</v>
      </c>
      <c r="L108" s="23"/>
      <c r="M108" s="43" t="s">
        <v>1</v>
      </c>
      <c r="N108" s="127" t="s">
        <v>35</v>
      </c>
      <c r="O108" s="121">
        <v>0.81799999999999995</v>
      </c>
      <c r="P108" s="121">
        <f t="shared" si="1"/>
        <v>3.2719999999999998</v>
      </c>
      <c r="Q108" s="121">
        <v>0.20089000000000001</v>
      </c>
      <c r="R108" s="121">
        <f t="shared" si="2"/>
        <v>0.80356000000000005</v>
      </c>
      <c r="S108" s="121">
        <v>0</v>
      </c>
      <c r="T108" s="122">
        <f t="shared" si="3"/>
        <v>0</v>
      </c>
      <c r="AR108" s="12" t="s">
        <v>110</v>
      </c>
      <c r="AT108" s="12" t="s">
        <v>125</v>
      </c>
      <c r="AU108" s="12" t="s">
        <v>109</v>
      </c>
      <c r="AY108" s="12" t="s">
        <v>102</v>
      </c>
      <c r="BE108" s="123">
        <f t="shared" si="4"/>
        <v>0</v>
      </c>
      <c r="BF108" s="123">
        <f t="shared" si="5"/>
        <v>0</v>
      </c>
      <c r="BG108" s="123">
        <f t="shared" si="6"/>
        <v>0</v>
      </c>
      <c r="BH108" s="123">
        <f t="shared" si="7"/>
        <v>0</v>
      </c>
      <c r="BI108" s="123">
        <f t="shared" si="8"/>
        <v>0</v>
      </c>
      <c r="BJ108" s="12" t="s">
        <v>109</v>
      </c>
      <c r="BK108" s="124">
        <f t="shared" si="9"/>
        <v>0</v>
      </c>
      <c r="BL108" s="12" t="s">
        <v>110</v>
      </c>
      <c r="BM108" s="12" t="s">
        <v>187</v>
      </c>
    </row>
    <row r="109" spans="2:65" s="1" customFormat="1" ht="22.5" customHeight="1">
      <c r="B109" s="115"/>
      <c r="C109" s="169" t="s">
        <v>188</v>
      </c>
      <c r="D109" s="169" t="s">
        <v>104</v>
      </c>
      <c r="E109" s="170" t="s">
        <v>189</v>
      </c>
      <c r="F109" s="171" t="s">
        <v>190</v>
      </c>
      <c r="G109" s="172" t="s">
        <v>107</v>
      </c>
      <c r="H109" s="173">
        <v>4</v>
      </c>
      <c r="I109" s="117">
        <v>0</v>
      </c>
      <c r="J109" s="117">
        <f t="shared" si="0"/>
        <v>0</v>
      </c>
      <c r="K109" s="116" t="s">
        <v>129</v>
      </c>
      <c r="L109" s="118"/>
      <c r="M109" s="119" t="s">
        <v>1</v>
      </c>
      <c r="N109" s="120" t="s">
        <v>35</v>
      </c>
      <c r="O109" s="121">
        <v>0</v>
      </c>
      <c r="P109" s="121">
        <f t="shared" si="1"/>
        <v>0</v>
      </c>
      <c r="Q109" s="121">
        <v>1.4999999999999999E-2</v>
      </c>
      <c r="R109" s="121">
        <f t="shared" si="2"/>
        <v>0.06</v>
      </c>
      <c r="S109" s="121">
        <v>0</v>
      </c>
      <c r="T109" s="122">
        <f t="shared" si="3"/>
        <v>0</v>
      </c>
      <c r="AR109" s="12" t="s">
        <v>108</v>
      </c>
      <c r="AT109" s="12" t="s">
        <v>104</v>
      </c>
      <c r="AU109" s="12" t="s">
        <v>109</v>
      </c>
      <c r="AY109" s="12" t="s">
        <v>102</v>
      </c>
      <c r="BE109" s="123">
        <f t="shared" si="4"/>
        <v>0</v>
      </c>
      <c r="BF109" s="123">
        <f t="shared" si="5"/>
        <v>0</v>
      </c>
      <c r="BG109" s="123">
        <f t="shared" si="6"/>
        <v>0</v>
      </c>
      <c r="BH109" s="123">
        <f t="shared" si="7"/>
        <v>0</v>
      </c>
      <c r="BI109" s="123">
        <f t="shared" si="8"/>
        <v>0</v>
      </c>
      <c r="BJ109" s="12" t="s">
        <v>109</v>
      </c>
      <c r="BK109" s="124">
        <f t="shared" si="9"/>
        <v>0</v>
      </c>
      <c r="BL109" s="12" t="s">
        <v>110</v>
      </c>
      <c r="BM109" s="12" t="s">
        <v>191</v>
      </c>
    </row>
    <row r="110" spans="2:65" s="10" customFormat="1" ht="22.9" customHeight="1">
      <c r="B110" s="103"/>
      <c r="C110" s="174"/>
      <c r="D110" s="175" t="s">
        <v>62</v>
      </c>
      <c r="E110" s="176" t="s">
        <v>192</v>
      </c>
      <c r="F110" s="176" t="s">
        <v>193</v>
      </c>
      <c r="G110" s="174"/>
      <c r="H110" s="174"/>
      <c r="J110" s="114">
        <f>BK110</f>
        <v>0</v>
      </c>
      <c r="L110" s="103"/>
      <c r="M110" s="107"/>
      <c r="N110" s="108"/>
      <c r="O110" s="108"/>
      <c r="P110" s="109">
        <f>P111</f>
        <v>9.7312499999999993</v>
      </c>
      <c r="Q110" s="108"/>
      <c r="R110" s="109">
        <f>R111</f>
        <v>0</v>
      </c>
      <c r="S110" s="108"/>
      <c r="T110" s="110">
        <f>T111</f>
        <v>0</v>
      </c>
      <c r="AR110" s="104" t="s">
        <v>71</v>
      </c>
      <c r="AT110" s="111" t="s">
        <v>62</v>
      </c>
      <c r="AU110" s="111" t="s">
        <v>71</v>
      </c>
      <c r="AY110" s="104" t="s">
        <v>102</v>
      </c>
      <c r="BK110" s="112">
        <f>BK111</f>
        <v>0</v>
      </c>
    </row>
    <row r="111" spans="2:65" s="1" customFormat="1" ht="16.5" customHeight="1">
      <c r="B111" s="115"/>
      <c r="C111" s="177" t="s">
        <v>7</v>
      </c>
      <c r="D111" s="177" t="s">
        <v>125</v>
      </c>
      <c r="E111" s="178" t="s">
        <v>194</v>
      </c>
      <c r="F111" s="179" t="s">
        <v>195</v>
      </c>
      <c r="G111" s="180" t="s">
        <v>196</v>
      </c>
      <c r="H111" s="181">
        <v>324.375</v>
      </c>
      <c r="I111" s="126">
        <v>0</v>
      </c>
      <c r="J111" s="126">
        <f>ROUND(I111*H111,3)</f>
        <v>0</v>
      </c>
      <c r="K111" s="125" t="s">
        <v>1</v>
      </c>
      <c r="L111" s="23"/>
      <c r="M111" s="128" t="s">
        <v>1</v>
      </c>
      <c r="N111" s="129" t="s">
        <v>35</v>
      </c>
      <c r="O111" s="130">
        <v>0.03</v>
      </c>
      <c r="P111" s="130">
        <f>O111*H111</f>
        <v>9.7312499999999993</v>
      </c>
      <c r="Q111" s="130">
        <v>0</v>
      </c>
      <c r="R111" s="130">
        <f>Q111*H111</f>
        <v>0</v>
      </c>
      <c r="S111" s="130">
        <v>0</v>
      </c>
      <c r="T111" s="131">
        <f>S111*H111</f>
        <v>0</v>
      </c>
      <c r="AR111" s="12" t="s">
        <v>110</v>
      </c>
      <c r="AT111" s="12" t="s">
        <v>125</v>
      </c>
      <c r="AU111" s="12" t="s">
        <v>109</v>
      </c>
      <c r="AY111" s="12" t="s">
        <v>102</v>
      </c>
      <c r="BE111" s="123">
        <f>IF(N111="základná",J111,0)</f>
        <v>0</v>
      </c>
      <c r="BF111" s="123">
        <f>IF(N111="znížená",J111,0)</f>
        <v>0</v>
      </c>
      <c r="BG111" s="123">
        <f>IF(N111="zákl. prenesená",J111,0)</f>
        <v>0</v>
      </c>
      <c r="BH111" s="123">
        <f>IF(N111="zníž. prenesená",J111,0)</f>
        <v>0</v>
      </c>
      <c r="BI111" s="123">
        <f>IF(N111="nulová",J111,0)</f>
        <v>0</v>
      </c>
      <c r="BJ111" s="12" t="s">
        <v>109</v>
      </c>
      <c r="BK111" s="124">
        <f>ROUND(I111*H111,3)</f>
        <v>0</v>
      </c>
      <c r="BL111" s="12" t="s">
        <v>110</v>
      </c>
      <c r="BM111" s="12" t="s">
        <v>197</v>
      </c>
    </row>
    <row r="112" spans="2:65" s="1" customFormat="1" ht="6.9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23"/>
    </row>
  </sheetData>
  <sheetProtection algorithmName="SHA-512" hashValue="D8y32EIBqVXOlZckfPVjWGYp1tOzN4ja98kOpCbE6v8HpE59NFcpmK5USwH8g9xnD5eHJ/UmXxsbW3DsU7eSYQ==" saltValue="LT8qoBtYGTSPfW4ZPxUjgw==" spinCount="100000" sheet="1" objects="1" scenarios="1"/>
  <autoFilter ref="C84:K111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102 - Zastávka</vt:lpstr>
      <vt:lpstr>'102 - Zastávka'!Názvy_tlače</vt:lpstr>
      <vt:lpstr>'Rekapitulácia stavby'!Názvy_tlače</vt:lpstr>
      <vt:lpstr>'102 - Zastávka'!Oblasť_tlače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Vlado-HP\Vlado</dc:creator>
  <cp:lastModifiedBy>Vlado</cp:lastModifiedBy>
  <dcterms:created xsi:type="dcterms:W3CDTF">2019-05-22T08:17:04Z</dcterms:created>
  <dcterms:modified xsi:type="dcterms:W3CDTF">2019-05-22T08:33:50Z</dcterms:modified>
</cp:coreProperties>
</file>